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866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F-1" sheetId="20" r:id="rId13"/>
    <sheet name="T1E (2)" sheetId="13" r:id="rId14"/>
    <sheet name="T1E" sheetId="14" r:id="rId15"/>
    <sheet name="T1d" sheetId="15" r:id="rId16"/>
    <sheet name="T1C" sheetId="16" r:id="rId17"/>
    <sheet name="t1b" sheetId="17" r:id="rId18"/>
    <sheet name="t1a" sheetId="18" r:id="rId19"/>
    <sheet name="AsOn" sheetId="19" state="hidden" r:id="rId20"/>
  </sheets>
  <definedNames>
    <definedName name="Excel_BuiltIn_Print_Area" localSheetId="0">'T1M'!$A$1:$J$52</definedName>
    <definedName name="_xlnm.Print_Area" localSheetId="0">'T1M'!$A$1:$G$52</definedName>
    <definedName name="_xlnm.Print_Area" localSheetId="1">'T1N'!$A$1:$V$55</definedName>
    <definedName name="Excel_BuiltIn_Print_Area" localSheetId="2">'T1k1'!$A$1:$K$53</definedName>
    <definedName name="_xlnm.Print_Area" localSheetId="2">'T1k1'!$A$1:$K$54</definedName>
    <definedName name="Excel_BuiltIn_Print_Area" localSheetId="3">'T1L'!$A$2:$V$55</definedName>
    <definedName name="_xlnm.Print_Area" localSheetId="3">'T1L'!$A$1:$V$55</definedName>
    <definedName name="Excel_BuiltIn_Print_Area" localSheetId="4">'t1j'!$A$1:$K$53</definedName>
    <definedName name="_xlnm.Print_Area" localSheetId="4">'t1j'!$A$1:$K$54</definedName>
    <definedName name="Excel_BuiltIn_Print_Area" localSheetId="5">'T1K'!$A$1:$K$53</definedName>
    <definedName name="_xlnm.Print_Area" localSheetId="5">'T1K'!$A$1:$K$53</definedName>
    <definedName name="Excel_BuiltIn_Print_Area" localSheetId="6">'T1I'!$A$1:$K$53</definedName>
    <definedName name="_xlnm.Print_Area" localSheetId="6">'T1I'!$A$1:$K$53</definedName>
    <definedName name="Excel_BuiltIn_Print_Area" localSheetId="7">'T1H'!$A$1:$L$53</definedName>
    <definedName name="_xlnm.Print_Area" localSheetId="7">'T1H'!$A$1:$L$53</definedName>
    <definedName name="Excel_BuiltIn_Print_Area" localSheetId="8">'T1G'!$A$1:$L$53</definedName>
    <definedName name="_xlnm.Print_Area" localSheetId="8">'T1G'!$A$1:$L$53</definedName>
    <definedName name="Excel_BuiltIn_Print_Area" localSheetId="9">'T1F-3'!$A$1:$K$53</definedName>
    <definedName name="_xlnm.Print_Area" localSheetId="9">'T1F-3'!$A$1:$K$53</definedName>
    <definedName name="Excel_BuiltIn_Print_Area" localSheetId="10">'T1F-2'!$A$1:$Q$53</definedName>
    <definedName name="_xlnm.Print_Area" localSheetId="10">'T1F-2'!$A$1:$Q$53</definedName>
    <definedName name="Excel_BuiltIn_Print_Area" localSheetId="11">'T1F'!$A$1:$K$53</definedName>
    <definedName name="_xlnm.Print_Area" localSheetId="11">'T1F'!$A$1:$K$53</definedName>
    <definedName name="Excel_BuiltIn_Print_Area" localSheetId="14">'T1E'!$A$1:$O$53</definedName>
    <definedName name="_xlnm.Print_Area" localSheetId="14">'T1E'!$A$1:$O$53</definedName>
    <definedName name="Excel_BuiltIn_Print_Area" localSheetId="15">'T1d'!$A$1:$L$53</definedName>
    <definedName name="_xlnm.Print_Area" localSheetId="15">'T1d'!$A$1:$L$53</definedName>
    <definedName name="Excel_BuiltIn_Print_Area" localSheetId="16">'T1C'!$A$1:$Q$53</definedName>
    <definedName name="_xlnm.Print_Area" localSheetId="16">'T1C'!$A$1:$Q$53</definedName>
    <definedName name="Excel_BuiltIn_Print_Area" localSheetId="17">'t1b'!$A$1:$Q$54</definedName>
    <definedName name="_xlnm.Print_Area" localSheetId="17">'t1b'!$A$1:$Q$53</definedName>
  </definedNames>
  <calcPr calcId="125725"/>
</workbook>
</file>

<file path=xl/sharedStrings.xml><?xml version="1.0" encoding="utf-8"?>
<sst xmlns="http://schemas.openxmlformats.org/spreadsheetml/2006/main" count="170" uniqueCount="170">
  <si>
    <t xml:space="preserve">TABLE No.1(M)                           </t>
  </si>
  <si>
    <t xml:space="preserve">BANK-WISE INFORMATION REGARDING  CREDIT EXPOSURE IN CHHATTISGARH BUT LIMIT SANCTIONED OUTSIDE THE STATE</t>
  </si>
  <si>
    <t>DATA FOR THE YEAR ENDED SEP. 2021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</si>
  <si>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</si>
  <si>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</si>
  <si>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</si>
  <si>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</si>
  <si>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</si>
  <si>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</si>
  <si>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 xml:space="preserve">TABLE No.1(M) BANK-WISE INFORMATION REGARDING  CREDIT EXPOSURE IN CHHATTISGARH BUT LIMIT SANCTIONED OUTSIDE THE STATE</t>
  </si>
  <si>
    <t>No. Of A/cs</t>
  </si>
  <si>
    <t>Amount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</si>
  <si>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</si>
  <si>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</si>
  <si>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</si>
  <si>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</si>
  <si>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</si>
  <si>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</si>
  <si>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</si>
  <si>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</si>
  <si>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</si>
  <si>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</si>
  <si>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</si>
  <si>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</si>
  <si>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</si>
  <si>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</si>
  <si>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</si>
  <si>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</si>
  <si>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</si>
  <si>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</si>
  <si>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</si>
  <si>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</si>
  <si>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</si>
  <si>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</si>
  <si>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</si>
  <si>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</si>
  <si>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</si>
  <si>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</si>
  <si>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</si>
  <si>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</si>
  <si>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</si>
  <si>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</si>
  <si>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</si>
  <si>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</si>
  <si>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</si>
  <si>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</si>
  <si>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</si>
  <si>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</si>
  <si>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</si>
  <si>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</si>
  <si>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</si>
  <si>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</si>
  <si>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</si>
  <si>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</si>
  <si>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</si>
  <si>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</si>
  <si>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</si>
  <si>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</si>
  <si>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</si>
  <si>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</si>
  <si>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</si>
  <si>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</si>
  <si>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</si>
  <si>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</si>
  <si>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</si>
  <si>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</si>
  <si>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</si>
  <si>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</si>
  <si>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</si>
  <si>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</si>
  <si>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</si>
  <si>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</si>
  <si>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</si>
  <si>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</si>
  <si>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</si>
  <si>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</si>
  <si>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</si>
  <si>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</si>
  <si>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</si>
  <si>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</si>
  <si>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</si>
  <si>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</si>
  <si>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</si>
  <si>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 xml:space="preserve">TABLE No.1(j)  BANK-WISE INFORMATION REGARDING DRI ADVANCES</t>
  </si>
  <si>
    <t>TABLE No.1(k)</t>
  </si>
  <si>
    <t>BANK-WISE INFORMATION REGARDING ADVANCES TO WOMEN</t>
  </si>
  <si>
    <t>SHARE OF ADV TO WOMEN IN TOT ADV (%)</t>
  </si>
  <si>
    <t xml:space="preserve"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</si>
  <si>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</si>
  <si>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</si>
  <si>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</si>
  <si>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</si>
  <si>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</si>
  <si>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</si>
  <si>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</si>
  <si>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</si>
  <si>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</si>
  <si>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</si>
  <si>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</si>
  <si>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</si>
  <si>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</si>
  <si>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</si>
  <si>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</si>
  <si>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 xml:space="preserve"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</si>
  <si>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</si>
  <si>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</si>
  <si>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</si>
  <si>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</si>
  <si>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</si>
  <si>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</si>
  <si>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</si>
  <si>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</si>
  <si>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</si>
  <si>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</si>
  <si>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</si>
  <si>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</si>
  <si>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</si>
  <si>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</si>
  <si>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</si>
  <si>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</si>
  <si>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</si>
  <si>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</si>
  <si>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BANK-WISE INFORMATION REGARDING MSME ADVANCES</t>
  </si>
  <si>
    <t>SHARE OF MSE ADVANCES IN TOT ADV (%)</t>
  </si>
  <si>
    <t>TABLE No.1(f) BANK-WISE INFORMATION REGARDING MSME ADVANCES</t>
  </si>
  <si>
    <t>TABLE No.T1F-1</t>
  </si>
  <si>
    <t>BANK-WISE INFORMATION REGARDING Social Infrastructure+Renewal Energy
+Other priority sector</t>
  </si>
  <si>
    <t>SEP. 2021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</si>
  <si>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</si>
  <si>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</si>
  <si>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</si>
  <si>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</si>
  <si>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 xml:space="preserve"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</si>
  <si>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</si>
  <si>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</si>
  <si>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</si>
  <si>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</si>
  <si>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</si>
  <si>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</si>
  <si>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</si>
  <si>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</si>
  <si>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</si>
  <si>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</si>
  <si>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</si>
  <si>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</si>
  <si>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</si>
  <si>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</si>
  <si>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</si>
  <si>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</si>
  <si>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</si>
  <si>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</si>
  <si>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</si>
  <si>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</si>
  <si>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</si>
  <si>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</si>
  <si>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</si>
  <si>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</si>
  <si>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</si>
  <si>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</si>
  <si>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</si>
  <si>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</si>
  <si>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</si>
  <si>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</si>
  <si>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</si>
  <si>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</si>
  <si>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</si>
  <si>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AS ON 31ST MAR'21</t>
  </si>
  <si>
    <t>AS ON 30TH SEP'20</t>
  </si>
  <si>
    <t>AS ON 30TH SEP'21</t>
  </si>
  <si>
    <t>2021-22</t>
  </si>
</sst>
</file>

<file path=xl/styles.xml><?xml version="1.0" encoding="utf-8"?>
<styleSheet xmlns="http://schemas.openxmlformats.org/spreadsheetml/2006/main">
  <numFmts count="0"/>
  <fonts count="32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 tint="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 style="thin">
        <color indexed="8" tint="0"/>
      </top>
      <bottom style="thin">
        <color indexed="8" tint="0"/>
      </bottom>
      <diagonal/>
    </border>
    <border>
      <left style="hair">
        <color indexed="8" tint="0"/>
      </left>
      <right style="hair">
        <color indexed="8" tint="0"/>
      </right>
      <top style="hair">
        <color indexed="8" tint="0"/>
      </top>
      <bottom style="hair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2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8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18" fillId="0" borderId="0" xfId="0">
      <alignment horizontal="left" wrapText="1"/>
    </xf>
    <xf numFmtId="0" fontId="19" fillId="0" borderId="0" xfId="0">
      <alignment vertical="top" wrapText="1"/>
    </xf>
    <xf numFmtId="0" fontId="20" fillId="0" borderId="0" xfId="0"/>
    <xf numFmtId="0" fontId="0" fillId="0" borderId="0" xfId="0"/>
    <xf numFmtId="0" fontId="24" fillId="0" borderId="10" xfId="0">
      <alignment vertical="top" wrapText="1"/>
    </xf>
    <xf numFmtId="0" fontId="24" fillId="0" borderId="10" xfId="0">
      <alignment vertical="top" wrapText="1"/>
    </xf>
    <xf numFmtId="0" fontId="24" fillId="0" borderId="11" xfId="0">
      <alignment vertical="top" wrapText="1"/>
    </xf>
    <xf numFmtId="0" fontId="24" fillId="0" borderId="0" xfId="0">
      <alignment horizontal="center" vertical="top"/>
    </xf>
    <xf numFmtId="2" fontId="0" fillId="0" borderId="0" xfId="0"/>
    <xf numFmtId="0" fontId="23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2" fontId="22" fillId="0" borderId="11" xfId="0">
      <alignment vertical="center"/>
    </xf>
    <xf numFmtId="0" fontId="23" fillId="0" borderId="0" xfId="0"/>
    <xf numFmtId="2" fontId="23" fillId="0" borderId="0" xfId="0"/>
    <xf numFmtId="0" fontId="23" fillId="0" borderId="0" xfId="0"/>
    <xf numFmtId="0" fontId="23" fillId="0" borderId="10" xfId="0"/>
    <xf numFmtId="0" fontId="23" fillId="0" borderId="12" xfId="0">
      <alignment vertical="center"/>
    </xf>
    <xf numFmtId="0" fontId="0" fillId="0" borderId="0" xfId="0"/>
    <xf numFmtId="2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4" fillId="0" borderId="10" xfId="0"/>
    <xf numFmtId="0" fontId="24" fillId="0" borderId="0" xfId="0"/>
    <xf numFmtId="0" fontId="24" fillId="0" borderId="0" xfId="0"/>
    <xf numFmtId="1" fontId="22" fillId="0" borderId="10" xfId="0">
      <alignment vertical="center"/>
    </xf>
    <xf numFmtId="2" fontId="22" fillId="24" borderId="10" xfId="0">
      <alignment vertical="center"/>
    </xf>
    <xf numFmtId="0" fontId="18" fillId="0" borderId="0" xfId="0"/>
    <xf numFmtId="2" fontId="22" fillId="0" borderId="10" xfId="0"/>
    <xf numFmtId="2" fontId="22" fillId="24" borderId="10" xfId="0"/>
    <xf numFmtId="0" fontId="18" fillId="0" borderId="0" xfId="0"/>
    <xf numFmtId="0" fontId="19" fillId="0" borderId="0" xfId="0"/>
    <xf numFmtId="0" fontId="18" fillId="0" borderId="13" xfId="0"/>
    <xf numFmtId="2" fontId="23" fillId="0" borderId="10" xfId="0"/>
    <xf numFmtId="0" fontId="21" fillId="0" borderId="0" xfId="0"/>
    <xf numFmtId="0" fontId="19" fillId="0" borderId="0" xfId="0"/>
    <xf numFmtId="0" fontId="22" fillId="0" borderId="0" xfId="0"/>
    <xf numFmtId="0" fontId="27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/>
    </xf>
    <xf numFmtId="0" fontId="23" fillId="0" borderId="0" xfId="0">
      <alignment vertical="center"/>
    </xf>
    <xf numFmtId="0" fontId="18" fillId="0" borderId="0" xfId="0"/>
    <xf numFmtId="0" fontId="23" fillId="0" borderId="12" xfId="0"/>
    <xf numFmtId="0" fontId="23" fillId="0" borderId="0" xfId="0"/>
    <xf numFmtId="0" fontId="23" fillId="0" borderId="0" xfId="0"/>
    <xf numFmtId="0" fontId="26" fillId="0" borderId="0" xfId="0"/>
    <xf numFmtId="0" fontId="26" fillId="0" borderId="0" xfId="0"/>
    <xf numFmtId="2" fontId="23" fillId="0" borderId="10" xfId="0">
      <alignment vertical="center"/>
    </xf>
    <xf numFmtId="0" fontId="19" fillId="0" borderId="0" xfId="0"/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18" fillId="0" borderId="0" xfId="0">
      <alignment wrapText="1"/>
    </xf>
    <xf numFmtId="0" fontId="23" fillId="0" borderId="0" xfId="0"/>
    <xf numFmtId="0" fontId="23" fillId="24" borderId="0" xfId="0"/>
    <xf numFmtId="0" fontId="23" fillId="24" borderId="0" xfId="0"/>
    <xf numFmtId="0" fontId="23" fillId="0" borderId="0" xfId="0"/>
    <xf numFmtId="1" fontId="23" fillId="0" borderId="10" xfId="0">
      <alignment vertical="center"/>
    </xf>
    <xf numFmtId="0" fontId="23" fillId="0" borderId="10" xfId="0">
      <alignment vertical="center"/>
    </xf>
    <xf numFmtId="0" fontId="18" fillId="0" borderId="0" xfId="0">
      <alignment vertical="center"/>
    </xf>
    <xf numFmtId="0" fontId="19" fillId="0" borderId="10" xfId="0">
      <alignment vertical="center"/>
    </xf>
    <xf numFmtId="0" fontId="19" fillId="0" borderId="10" xfId="0">
      <alignment vertical="center"/>
    </xf>
    <xf numFmtId="1" fontId="19" fillId="0" borderId="10" xfId="0">
      <alignment vertical="center"/>
    </xf>
    <xf numFmtId="2" fontId="19" fillId="24" borderId="10" xfId="0">
      <alignment vertical="center"/>
    </xf>
    <xf numFmtId="0" fontId="19" fillId="0" borderId="0" xfId="0"/>
    <xf numFmtId="0" fontId="23" fillId="0" borderId="10" xfId="0">
      <alignment vertical="top" wrapText="1"/>
    </xf>
    <xf numFmtId="0" fontId="23" fillId="0" borderId="0" xfId="0">
      <alignment vertical="center"/>
    </xf>
    <xf numFmtId="0" fontId="29" fillId="0" borderId="0" xfId="0">
      <alignment horizontal="left" vertical="center" wrapText="1"/>
    </xf>
    <xf numFmtId="0" fontId="30" fillId="0" borderId="0" xfId="0">
      <alignment horizontal="left"/>
    </xf>
    <xf numFmtId="0" fontId="26" fillId="0" borderId="0" xfId="0"/>
    <xf numFmtId="17" fontId="23" fillId="0" borderId="10" xfId="0"/>
    <xf numFmtId="0" fontId="23" fillId="0" borderId="10" xfId="0">
      <alignment vertical="center" wrapText="1"/>
    </xf>
    <xf numFmtId="0" fontId="23" fillId="0" borderId="14" xfId="0">
      <alignment vertical="center"/>
    </xf>
    <xf numFmtId="0" fontId="23" fillId="0" borderId="0" xfId="0">
      <alignment horizontal="left" vertical="center" wrapText="1"/>
    </xf>
    <xf numFmtId="0" fontId="23" fillId="0" borderId="11" xfId="0">
      <alignment horizontal="center" vertical="center"/>
    </xf>
    <xf numFmtId="0" fontId="23" fillId="0" borderId="0" xfId="0">
      <alignment horizontal="center"/>
    </xf>
    <xf numFmtId="0" fontId="23" fillId="0" borderId="10" xfId="0">
      <alignment vertical="center" wrapText="1"/>
    </xf>
    <xf numFmtId="0" fontId="26" fillId="0" borderId="16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9" fillId="0" borderId="0" xfId="0">
      <alignment horizontal="left"/>
    </xf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8" fillId="0" borderId="0" xfId="0">
      <alignment horizontal="center"/>
    </xf>
    <xf numFmtId="0" fontId="18" fillId="0" borderId="0" xfId="0">
      <alignment horizontal="left"/>
    </xf>
    <xf numFmtId="0" fontId="23" fillId="0" borderId="10" xfId="0">
      <alignment horizontal="center" vertical="center"/>
    </xf>
    <xf numFmtId="0" fontId="0" fillId="0" borderId="10" xfId="0">
      <alignment vertical="center"/>
    </xf>
    <xf numFmtId="2" fontId="31" fillId="0" borderId="10" xfId="0">
      <alignment vertical="center"/>
    </xf>
    <xf numFmtId="2" fontId="31" fillId="24" borderId="10" xfId="0">
      <alignment vertical="center"/>
    </xf>
    <xf numFmtId="0" fontId="0" fillId="0" borderId="10" xfId="0"/>
    <xf numFmtId="2" fontId="0" fillId="0" borderId="10" xfId="0">
      <alignment vertical="center"/>
    </xf>
    <xf numFmtId="0" fontId="0" fillId="24" borderId="0" xfId="0"/>
    <xf numFmtId="0" fontId="0" fillId="24" borderId="0" xfId="0"/>
    <xf numFmtId="2" fontId="31" fillId="0" borderId="10" xfId="0"/>
    <xf numFmtId="0" fontId="18" fillId="0" borderId="0" xfId="0"/>
    <xf numFmtId="2" fontId="31" fillId="0" borderId="0" xfId="0"/>
    <xf numFmtId="0" fontId="25" fillId="0" borderId="0" xfId="0"/>
    <xf numFmtId="2" fontId="0" fillId="0" borderId="10" xfId="0"/>
    <xf numFmtId="2" fontId="31" fillId="24" borderId="10" xfId="0"/>
    <xf numFmtId="0" fontId="31" fillId="0" borderId="10" xfId="0">
      <alignment vertical="center"/>
    </xf>
    <xf numFmtId="1" fontId="31" fillId="0" borderId="10" xfId="0">
      <alignment vertical="center"/>
    </xf>
    <xf numFmtId="0" fontId="19" fillId="0" borderId="0" xfId="0">
      <alignment vertical="center"/>
    </xf>
    <xf numFmtId="0" fontId="25" fillId="0" borderId="10" xfId="0">
      <alignment vertical="center"/>
    </xf>
    <xf numFmtId="0" fontId="25" fillId="0" borderId="10" xfId="0">
      <alignment vertical="center"/>
    </xf>
    <xf numFmtId="1" fontId="25" fillId="0" borderId="10" xfId="0">
      <alignment vertical="center"/>
    </xf>
    <xf numFmtId="2" fontId="25" fillId="24" borderId="10" xfId="0">
      <alignment vertical="center"/>
    </xf>
    <xf numFmtId="0" fontId="25" fillId="0" borderId="0" xfId="0"/>
    <xf numFmtId="1" fontId="0" fillId="0" borderId="0" xfId="0"/>
    <xf numFmtId="1" fontId="0" fillId="0" borderId="0" xfId="0"/>
    <xf numFmtId="2" fontId="31" fillId="0" borderId="11" xfId="0">
      <alignment vertical="center"/>
    </xf>
    <xf numFmtId="0" fontId="24" fillId="0" borderId="0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4" fillId="0" borderId="10" xfId="0">
      <alignment horizontal="center" vertical="top" wrapText="1"/>
    </xf>
    <xf numFmtId="0" fontId="23" fillId="0" borderId="17" xfId="0">
      <alignment vertical="center" wrapText="1"/>
    </xf>
    <xf numFmtId="0" fontId="23" fillId="0" borderId="15" xfId="0">
      <alignment vertical="center" wrapText="1"/>
    </xf>
    <xf numFmtId="0" fontId="23" fillId="0" borderId="10" xfId="0">
      <alignment horizontal="center" vertical="center" wrapText="1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0" fillId="0" borderId="18" xfId="0">
      <alignment horizontal="center" vertical="center" wrapText="1" textRotation="180"/>
    </xf>
    <xf numFmtId="0" fontId="18" fillId="0" borderId="0" xfId="0">
      <alignment horizontal="center" wrapText="1"/>
    </xf>
    <xf numFmtId="0" fontId="22" fillId="0" borderId="17" xfId="0">
      <alignment horizontal="center" vertical="top" wrapText="1"/>
    </xf>
    <xf numFmtId="0" fontId="22" fillId="0" borderId="15" xfId="0">
      <alignment horizontal="center" vertical="top" wrapText="1"/>
    </xf>
    <xf numFmtId="0" fontId="23" fillId="0" borderId="17" xfId="0">
      <alignment horizontal="center" vertical="top" wrapText="1"/>
    </xf>
    <xf numFmtId="0" fontId="23" fillId="0" borderId="15" xfId="0">
      <alignment horizontal="center" vertical="top" wrapText="1"/>
    </xf>
    <xf numFmtId="0" fontId="23" fillId="0" borderId="11" xfId="0">
      <alignment horizontal="center" wrapText="1"/>
    </xf>
    <xf numFmtId="0" fontId="23" fillId="0" borderId="12" xfId="0">
      <alignment horizontal="center" wrapText="1"/>
    </xf>
    <xf numFmtId="0" fontId="23" fillId="0" borderId="11" xfId="0">
      <alignment horizontal="center" vertical="top" wrapText="1"/>
    </xf>
    <xf numFmtId="0" fontId="23" fillId="0" borderId="12" xfId="0">
      <alignment horizontal="center" vertical="top" wrapText="1"/>
    </xf>
    <xf numFmtId="0" fontId="23" fillId="0" borderId="0" xfId="0">
      <alignment horizontal="center" vertical="center" wrapText="1"/>
    </xf>
    <xf numFmtId="0" fontId="18" fillId="0" borderId="0" xfId="0">
      <alignment horizontal="left" vertical="center"/>
    </xf>
    <xf numFmtId="0" fontId="23" fillId="0" borderId="10" xfId="0">
      <alignment horizontal="center" vertical="center" wrapText="1"/>
    </xf>
    <xf numFmtId="0" fontId="18" fillId="0" borderId="0" xfId="0">
      <alignment horizontal="center" vertical="center"/>
    </xf>
    <xf numFmtId="0" fontId="23" fillId="0" borderId="10" xfId="0">
      <alignment horizontal="center" vertical="center"/>
    </xf>
    <xf numFmtId="0" fontId="26" fillId="0" borderId="0" xfId="0">
      <alignment horizontal="center"/>
    </xf>
    <xf numFmtId="0" fontId="22" fillId="0" borderId="10" xfId="0">
      <alignment horizontal="center" vertical="top" wrapText="1"/>
    </xf>
    <xf numFmtId="0" fontId="23" fillId="0" borderId="10" xfId="0">
      <alignment horizontal="center" vertical="top" wrapText="1"/>
    </xf>
    <xf numFmtId="0" fontId="23" fillId="0" borderId="10" xfId="0">
      <alignment horizontal="center"/>
    </xf>
    <xf numFmtId="0" fontId="24" fillId="0" borderId="10" xfId="0">
      <alignment horizontal="center" vertical="top" wrapText="1"/>
    </xf>
    <xf numFmtId="0" fontId="18" fillId="0" borderId="0" xfId="0">
      <alignment horizontal="center"/>
    </xf>
    <xf numFmtId="0" fontId="19" fillId="0" borderId="0" xfId="0">
      <alignment horizontal="center" vertical="center"/>
    </xf>
    <xf numFmtId="0" fontId="26" fillId="0" borderId="0" xfId="0">
      <alignment horizontal="center" vertical="center"/>
    </xf>
    <xf numFmtId="0" fontId="19" fillId="0" borderId="0" xfId="0">
      <alignment horizontal="left" vertical="center"/>
    </xf>
    <xf numFmtId="0" fontId="23" fillId="0" borderId="17" xfId="0">
      <alignment horizontal="center" vertical="center" wrapText="1"/>
    </xf>
    <xf numFmtId="0" fontId="23" fillId="0" borderId="15" xfId="0">
      <alignment horizontal="center" vertical="center" wrapText="1"/>
    </xf>
    <xf numFmtId="0" fontId="23" fillId="0" borderId="15" xfId="0">
      <alignment horizontal="center"/>
    </xf>
    <xf numFmtId="0" fontId="23" fillId="0" borderId="10" xfId="0">
      <alignment vertical="center"/>
    </xf>
    <xf numFmtId="0" fontId="18" fillId="0" borderId="0" xfId="0">
      <alignment horizontal="left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/>
    </xf>
    <xf numFmtId="0" fontId="23" fillId="0" borderId="11" xfId="0">
      <alignment horizontal="center" vertical="center"/>
    </xf>
    <xf numFmtId="0" fontId="23" fillId="0" borderId="13" xfId="0">
      <alignment horizontal="center" vertical="center"/>
    </xf>
    <xf numFmtId="0" fontId="23" fillId="0" borderId="12" xfId="0">
      <alignment horizontal="center" vertical="center"/>
    </xf>
    <xf numFmtId="0" fontId="22" fillId="0" borderId="16" xfId="0">
      <alignment horizontal="center" vertical="center"/>
    </xf>
    <xf numFmtId="0" fontId="26" fillId="0" borderId="0" xfId="0">
      <alignment horizontal="right"/>
    </xf>
    <xf numFmtId="0" fontId="19" fillId="0" borderId="0" xfId="0">
      <alignment horizontal="left"/>
    </xf>
    <xf numFmtId="0" fontId="19" fillId="0" borderId="0" xfId="0">
      <alignment horizontal="center"/>
    </xf>
    <xf numFmtId="0" fontId="23" fillId="0" borderId="0" xfId="0">
      <alignment horizontal="left"/>
    </xf>
    <xf numFmtId="0" fontId="26" fillId="0" borderId="16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3.xml" Id="rId3" /><Relationship Type="http://schemas.openxmlformats.org/officeDocument/2006/relationships/theme" Target="theme/theme1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sharedStrings" Target="sharedStrings.xml" Id="rId23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styles" Target="styles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5"/>
  <sheetViews>
    <sheetView tabSelected="1" topLeftCell="A13" zoomScaleSheetLayoutView="100" workbookViewId="0">
      <selection activeCell="A17" sqref="A17:A50"/>
    </sheetView>
  </sheetViews>
  <sheetFormatPr defaultRowHeight="12.75"/>
  <cols>
    <col min="1" max="1" width="6.140625" customWidth="1" style="44"/>
    <col min="2" max="2" width="35.5703125" customWidth="1" style="44"/>
    <col min="3" max="4" width="12.5703125" customWidth="1" style="44"/>
    <col min="5" max="5" width="12.5703125" customWidth="1" style="45"/>
    <col min="6" max="6" width="12.5703125" customWidth="1" style="44"/>
    <col min="7" max="7" width="17.85546875" customWidth="1" style="46"/>
    <col min="8" max="8" width="9.85546875" customWidth="1" style="45"/>
    <col min="9" max="9" width="9.7109375" customWidth="1" style="44"/>
    <col min="10" max="10" width="10.5703125" customWidth="1" style="46"/>
    <col min="11" max="222" width="9.140625" customWidth="1" style="47"/>
    <col min="223" max="16384" width="9.140625" customWidth="1" style="44"/>
  </cols>
  <sheetData>
    <row r="1" ht="32.25" customHeight="1" s="61" customFormat="1">
      <c r="A1" s="145" t="s">
        <v>0</v>
      </c>
      <c r="B1" s="48"/>
      <c r="C1" s="189" t="s">
        <v>1</v>
      </c>
      <c r="D1" s="189"/>
      <c r="E1" s="189"/>
      <c r="F1" s="189"/>
      <c r="G1" s="189"/>
      <c r="H1" s="113"/>
      <c r="I1" s="49"/>
      <c r="J1" s="49"/>
    </row>
    <row r="2" ht="27.6" customHeight="1" s="63" customFormat="1">
      <c r="A2" s="50"/>
      <c r="B2" s="61"/>
      <c r="C2" s="198" t="s">
        <v>2</v>
      </c>
      <c r="D2" s="198"/>
      <c r="E2" s="198"/>
      <c r="F2" s="198"/>
      <c r="G2" s="128" t="s">
        <v>3</v>
      </c>
      <c r="H2" s="114"/>
      <c r="I2" s="171"/>
      <c r="J2" s="17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25.5" customHeight="1" s="63" customFormat="1">
      <c r="A3" s="190" t="s">
        <v>4</v>
      </c>
      <c r="B3" s="192" t="s">
        <v>5</v>
      </c>
      <c r="C3" s="194" t="s">
        <v>6</v>
      </c>
      <c r="D3" s="195"/>
      <c r="E3" s="196" t="s">
        <v>7</v>
      </c>
      <c r="F3" s="197"/>
      <c r="G3" s="172" t="s">
        <v>8</v>
      </c>
      <c r="H3" s="188" t="s">
        <v>9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</row>
    <row r="4" ht="13.35" customHeight="1" s="63" customFormat="1">
      <c r="A4" s="191"/>
      <c r="B4" s="193"/>
      <c r="C4" s="52" t="s">
        <v>10</v>
      </c>
      <c r="D4" s="53" t="s">
        <v>11</v>
      </c>
      <c r="E4" s="53"/>
      <c r="F4" s="54" t="s">
        <v>11</v>
      </c>
      <c r="G4" s="53" t="s">
        <v>12</v>
      </c>
      <c r="H4" s="188"/>
      <c r="I4" s="61"/>
      <c r="J4" s="61"/>
      <c r="K4" s="5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</row>
    <row r="5" ht="12" customHeight="1">
      <c r="A5" s="147">
        <v>1</v>
      </c>
      <c r="B5" s="147" t="s">
        <v>13</v>
      </c>
      <c r="C5" s="160"/>
      <c r="D5" s="148">
        <v>0</v>
      </c>
      <c r="E5" s="148"/>
      <c r="F5" s="170">
        <v>9118.57</v>
      </c>
      <c r="G5" s="148">
        <f>IFERROR( F5/t1a!E6*100,0)</f>
      </c>
      <c r="H5" s="188"/>
      <c r="I5" s="56"/>
      <c r="J5" s="56"/>
    </row>
    <row r="6" ht="12" customHeight="1">
      <c r="A6" s="147">
        <v>2</v>
      </c>
      <c r="B6" s="147" t="s">
        <v>14</v>
      </c>
      <c r="C6" s="160"/>
      <c r="D6" s="148">
        <v>0</v>
      </c>
      <c r="E6" s="148"/>
      <c r="F6" s="170">
        <v>5513.04</v>
      </c>
      <c r="G6" s="148">
        <f>IFERROR( F6/t1a!E7*100,0)</f>
      </c>
      <c r="H6" s="188"/>
      <c r="I6" s="56"/>
      <c r="J6" s="56"/>
    </row>
    <row r="7">
      <c r="A7" s="147">
        <v>3</v>
      </c>
      <c r="B7" s="147" t="s">
        <v>15</v>
      </c>
      <c r="C7" s="160"/>
      <c r="D7" s="148">
        <v>170.77</v>
      </c>
      <c r="E7" s="148"/>
      <c r="F7" s="170">
        <v>1272.65</v>
      </c>
      <c r="G7" s="148">
        <f>IFERROR( F7/t1a!E8*100,0)</f>
      </c>
      <c r="H7" s="188"/>
      <c r="I7" s="56"/>
      <c r="J7" s="56"/>
    </row>
    <row r="8">
      <c r="A8" s="147">
        <v>4</v>
      </c>
      <c r="B8" s="147" t="s">
        <v>16</v>
      </c>
      <c r="C8" s="160"/>
      <c r="D8" s="148">
        <v>0</v>
      </c>
      <c r="E8" s="148"/>
      <c r="F8" s="170">
        <v>5066.88</v>
      </c>
      <c r="G8" s="148">
        <f>IFERROR( F8/t1a!E9*100,0)</f>
      </c>
      <c r="H8" s="188"/>
      <c r="I8" s="56"/>
      <c r="J8" s="56"/>
    </row>
    <row r="9">
      <c r="A9" s="147">
        <v>5</v>
      </c>
      <c r="B9" s="147" t="s">
        <v>17</v>
      </c>
      <c r="C9" s="160"/>
      <c r="D9" s="148">
        <v>0</v>
      </c>
      <c r="E9" s="148"/>
      <c r="F9" s="170">
        <v>4229.82</v>
      </c>
      <c r="G9" s="148">
        <f>IFERROR( F9/t1a!E10*100,0)</f>
      </c>
      <c r="H9" s="188"/>
      <c r="I9" s="56"/>
      <c r="J9" s="56"/>
    </row>
    <row r="10">
      <c r="A10" s="147">
        <v>6</v>
      </c>
      <c r="B10" s="147" t="s">
        <v>18</v>
      </c>
      <c r="C10" s="160"/>
      <c r="D10" s="148">
        <v>107.39</v>
      </c>
      <c r="E10" s="148"/>
      <c r="F10" s="170">
        <v>2714.93</v>
      </c>
      <c r="G10" s="148">
        <f>IFERROR( F10/t1a!E11*100,0)</f>
      </c>
      <c r="H10" s="188"/>
      <c r="I10" s="56"/>
      <c r="J10" s="56"/>
    </row>
    <row r="11">
      <c r="A11" s="147">
        <v>7</v>
      </c>
      <c r="B11" s="147" t="s">
        <v>19</v>
      </c>
      <c r="C11" s="160"/>
      <c r="D11" s="148">
        <v>0</v>
      </c>
      <c r="E11" s="148"/>
      <c r="F11" s="170">
        <v>696.3</v>
      </c>
      <c r="G11" s="148">
        <f>IFERROR( F11/t1a!E12*100,0)</f>
      </c>
      <c r="H11" s="188"/>
      <c r="I11" s="56"/>
      <c r="J11" s="56"/>
    </row>
    <row r="12">
      <c r="A12" s="147">
        <v>8</v>
      </c>
      <c r="B12" s="147" t="s">
        <v>20</v>
      </c>
      <c r="C12" s="160"/>
      <c r="D12" s="148">
        <v>0</v>
      </c>
      <c r="E12" s="148"/>
      <c r="F12" s="170">
        <v>264.24</v>
      </c>
      <c r="G12" s="148">
        <f>IFERROR( F12/t1a!E13*100,0)</f>
      </c>
      <c r="H12" s="188"/>
      <c r="I12" s="56"/>
      <c r="J12" s="56"/>
    </row>
    <row r="13">
      <c r="A13" s="147">
        <v>9</v>
      </c>
      <c r="B13" s="147" t="s">
        <v>21</v>
      </c>
      <c r="C13" s="160"/>
      <c r="D13" s="148">
        <v>0</v>
      </c>
      <c r="E13" s="148"/>
      <c r="F13" s="170">
        <v>8626.96</v>
      </c>
      <c r="G13" s="148">
        <f>IFERROR( F13/t1a!E14*100,0)</f>
      </c>
      <c r="H13" s="188"/>
      <c r="I13" s="56"/>
      <c r="J13" s="56"/>
    </row>
    <row r="14">
      <c r="A14" s="147">
        <v>10</v>
      </c>
      <c r="B14" s="147" t="s">
        <v>22</v>
      </c>
      <c r="C14" s="160"/>
      <c r="D14" s="148">
        <v>0</v>
      </c>
      <c r="E14" s="148"/>
      <c r="F14" s="170">
        <v>40.31</v>
      </c>
      <c r="G14" s="148">
        <f>IFERROR( F14/t1a!E15*100,0)</f>
      </c>
      <c r="H14" s="188"/>
      <c r="I14" s="56"/>
      <c r="J14" s="56"/>
    </row>
    <row r="15">
      <c r="A15" s="147">
        <v>11</v>
      </c>
      <c r="B15" s="147" t="s">
        <v>23</v>
      </c>
      <c r="C15" s="160"/>
      <c r="D15" s="148">
        <v>7321</v>
      </c>
      <c r="E15" s="148"/>
      <c r="F15" s="170">
        <v>39334</v>
      </c>
      <c r="G15" s="148">
        <f>IFERROR( F15/t1a!E16*100,0)</f>
      </c>
      <c r="H15" s="188"/>
      <c r="I15" s="56"/>
      <c r="J15" s="56"/>
    </row>
    <row r="16">
      <c r="A16" s="147">
        <v>12</v>
      </c>
      <c r="B16" s="147" t="s">
        <v>24</v>
      </c>
      <c r="C16" s="160"/>
      <c r="D16" s="148">
        <v>0</v>
      </c>
      <c r="E16" s="148"/>
      <c r="F16" s="170">
        <v>2628.03</v>
      </c>
      <c r="G16" s="148">
        <f>IFERROR( F16/t1a!E17*100,0)</f>
      </c>
      <c r="H16" s="188"/>
      <c r="I16" s="56"/>
      <c r="J16" s="56"/>
    </row>
    <row r="17">
      <c r="A17" s="147">
        <v>13</v>
      </c>
      <c r="B17" s="147" t="s">
        <v>25</v>
      </c>
      <c r="C17" s="160"/>
      <c r="D17" s="148">
        <v>0</v>
      </c>
      <c r="E17" s="148"/>
      <c r="F17" s="170">
        <v>4346.84</v>
      </c>
      <c r="G17" s="148">
        <f>IFERROR( F17/t1a!E18*100,0)</f>
      </c>
      <c r="H17" s="188"/>
      <c r="I17" s="56"/>
      <c r="J17" s="56"/>
    </row>
    <row r="18" ht="13.5" s="61" customFormat="1">
      <c r="A18" s="187"/>
      <c r="B18" s="57" t="s">
        <v>26</v>
      </c>
      <c r="C18" s="58">
        <f>SUM(C5:C17)</f>
      </c>
      <c r="D18" s="59">
        <f>SUM(D5:D17)</f>
      </c>
      <c r="E18" s="59"/>
      <c r="F18" s="60">
        <f>SUM(F5:F17)</f>
      </c>
      <c r="G18" s="59">
        <f>IFERROR( F18/t1a!E19*100,0)</f>
      </c>
      <c r="H18" s="188"/>
      <c r="I18" s="62"/>
      <c r="J18" s="62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>
      <c r="A19" s="147">
        <v>14</v>
      </c>
      <c r="B19" s="147" t="s">
        <v>27</v>
      </c>
      <c r="C19" s="160"/>
      <c r="D19" s="148">
        <v>0</v>
      </c>
      <c r="E19" s="148"/>
      <c r="F19" s="170">
        <v>4764.16</v>
      </c>
      <c r="G19" s="148">
        <f>IFERROR( F19/t1a!E20*100,0)</f>
      </c>
      <c r="H19" s="188"/>
      <c r="I19" s="56"/>
      <c r="J19" s="56"/>
    </row>
    <row r="20">
      <c r="A20" s="147">
        <v>15</v>
      </c>
      <c r="B20" s="147" t="s">
        <v>28</v>
      </c>
      <c r="C20" s="160"/>
      <c r="D20" s="148">
        <v>0</v>
      </c>
      <c r="E20" s="148"/>
      <c r="F20" s="170">
        <v>1293.2</v>
      </c>
      <c r="G20" s="148">
        <f>IFERROR( F20/t1a!E21*100,0)</f>
      </c>
      <c r="H20" s="188"/>
      <c r="I20" s="56"/>
      <c r="J20" s="56"/>
    </row>
    <row r="21">
      <c r="A21" s="147">
        <v>16</v>
      </c>
      <c r="B21" s="147" t="s">
        <v>29</v>
      </c>
      <c r="C21" s="160"/>
      <c r="D21" s="148">
        <v>0</v>
      </c>
      <c r="E21" s="148"/>
      <c r="F21" s="170">
        <v>82.15</v>
      </c>
      <c r="G21" s="148">
        <f>IFERROR( F21/t1a!E22*100,0)</f>
      </c>
      <c r="H21" s="188"/>
      <c r="I21" s="56"/>
      <c r="J21" s="56"/>
    </row>
    <row r="22">
      <c r="A22" s="147">
        <v>17</v>
      </c>
      <c r="B22" s="147" t="s">
        <v>30</v>
      </c>
      <c r="C22" s="160"/>
      <c r="D22" s="148">
        <v>0</v>
      </c>
      <c r="E22" s="148"/>
      <c r="F22" s="170">
        <v>367.73</v>
      </c>
      <c r="G22" s="148">
        <f>IFERROR( F22/t1a!E23*100,0)</f>
      </c>
      <c r="H22" s="188"/>
      <c r="I22" s="56"/>
      <c r="J22" s="56"/>
    </row>
    <row r="23">
      <c r="A23" s="147">
        <v>18</v>
      </c>
      <c r="B23" s="147" t="s">
        <v>31</v>
      </c>
      <c r="C23" s="160"/>
      <c r="D23" s="148">
        <v>0</v>
      </c>
      <c r="E23" s="148"/>
      <c r="F23" s="170">
        <v>198.46</v>
      </c>
      <c r="G23" s="148">
        <f>IFERROR( F23/t1a!E24*100,0)</f>
      </c>
      <c r="H23" s="188"/>
      <c r="I23" s="56"/>
      <c r="J23" s="56"/>
    </row>
    <row r="24">
      <c r="A24" s="147">
        <v>19</v>
      </c>
      <c r="B24" s="147" t="s">
        <v>32</v>
      </c>
      <c r="C24" s="160"/>
      <c r="D24" s="148">
        <v>0</v>
      </c>
      <c r="E24" s="148"/>
      <c r="F24" s="170">
        <v>9890.08</v>
      </c>
      <c r="G24" s="148">
        <f>IFERROR( F24/t1a!E25*100,0)</f>
      </c>
      <c r="H24" s="188"/>
      <c r="I24" s="56"/>
      <c r="J24" s="56"/>
    </row>
    <row r="25">
      <c r="A25" s="147">
        <v>20</v>
      </c>
      <c r="B25" s="147" t="s">
        <v>33</v>
      </c>
      <c r="C25" s="160"/>
      <c r="D25" s="148">
        <v>0</v>
      </c>
      <c r="E25" s="148"/>
      <c r="F25" s="170">
        <v>6443.7</v>
      </c>
      <c r="G25" s="148">
        <f>IFERROR( F25/t1a!E26*100,0)</f>
      </c>
      <c r="H25" s="188"/>
      <c r="I25" s="56"/>
      <c r="J25" s="56"/>
    </row>
    <row r="26">
      <c r="A26" s="147">
        <v>21</v>
      </c>
      <c r="B26" s="147" t="s">
        <v>34</v>
      </c>
      <c r="C26" s="160"/>
      <c r="D26" s="148">
        <v>0</v>
      </c>
      <c r="E26" s="148"/>
      <c r="F26" s="170">
        <v>2105.56</v>
      </c>
      <c r="G26" s="148">
        <f>IFERROR( F26/t1a!E27*100,0)</f>
      </c>
      <c r="H26" s="188"/>
      <c r="I26" s="56"/>
      <c r="J26" s="56"/>
    </row>
    <row r="27">
      <c r="A27" s="147">
        <v>22</v>
      </c>
      <c r="B27" s="147" t="s">
        <v>35</v>
      </c>
      <c r="C27" s="160"/>
      <c r="D27" s="148">
        <v>0</v>
      </c>
      <c r="E27" s="148"/>
      <c r="F27" s="170">
        <v>776</v>
      </c>
      <c r="G27" s="148">
        <f>IFERROR( F27/t1a!E28*100,0)</f>
      </c>
      <c r="H27" s="188"/>
      <c r="I27" s="56"/>
      <c r="J27" s="56"/>
    </row>
    <row r="28">
      <c r="A28" s="147">
        <v>23</v>
      </c>
      <c r="B28" s="147" t="s">
        <v>36</v>
      </c>
      <c r="C28" s="160"/>
      <c r="D28" s="148">
        <v>0</v>
      </c>
      <c r="E28" s="148"/>
      <c r="F28" s="170">
        <v>2647.54</v>
      </c>
      <c r="G28" s="148">
        <f>IFERROR( F28/t1a!E29*100,0)</f>
      </c>
      <c r="H28" s="188"/>
      <c r="I28" s="56"/>
      <c r="J28" s="56"/>
    </row>
    <row r="29">
      <c r="A29" s="147">
        <v>24</v>
      </c>
      <c r="B29" s="147" t="s">
        <v>37</v>
      </c>
      <c r="C29" s="160"/>
      <c r="D29" s="148">
        <v>0</v>
      </c>
      <c r="E29" s="148"/>
      <c r="F29" s="170">
        <v>48.71</v>
      </c>
      <c r="G29" s="148">
        <f>IFERROR( F29/t1a!E30*100,0)</f>
      </c>
      <c r="H29" s="188"/>
      <c r="I29" s="56"/>
      <c r="J29" s="56"/>
    </row>
    <row r="30">
      <c r="A30" s="147">
        <v>25</v>
      </c>
      <c r="B30" s="147" t="s">
        <v>38</v>
      </c>
      <c r="C30" s="160"/>
      <c r="D30" s="148">
        <v>0</v>
      </c>
      <c r="E30" s="148"/>
      <c r="F30" s="170">
        <v>456.75</v>
      </c>
      <c r="G30" s="148">
        <f>IFERROR( F30/t1a!E31*100,0)</f>
      </c>
      <c r="H30" s="188"/>
      <c r="I30" s="56"/>
      <c r="J30" s="56"/>
    </row>
    <row r="31">
      <c r="A31" s="147">
        <v>26</v>
      </c>
      <c r="B31" s="147" t="s">
        <v>39</v>
      </c>
      <c r="C31" s="160"/>
      <c r="D31" s="148">
        <v>0</v>
      </c>
      <c r="E31" s="148"/>
      <c r="F31" s="170">
        <v>11.63</v>
      </c>
      <c r="G31" s="148">
        <f>IFERROR( F31/t1a!E32*100,0)</f>
      </c>
      <c r="H31" s="188"/>
      <c r="I31" s="56"/>
      <c r="J31" s="56"/>
    </row>
    <row r="32">
      <c r="A32" s="147">
        <v>27</v>
      </c>
      <c r="B32" s="147" t="s">
        <v>40</v>
      </c>
      <c r="C32" s="160"/>
      <c r="D32" s="148">
        <v>0</v>
      </c>
      <c r="E32" s="148"/>
      <c r="F32" s="170">
        <v>2530.07</v>
      </c>
      <c r="G32" s="148">
        <f>IFERROR( F32/t1a!E33*100,0)</f>
      </c>
      <c r="H32" s="188"/>
      <c r="I32" s="56"/>
      <c r="J32" s="56"/>
    </row>
    <row r="33">
      <c r="A33" s="147">
        <v>28</v>
      </c>
      <c r="B33" s="147" t="s">
        <v>41</v>
      </c>
      <c r="C33" s="160"/>
      <c r="D33" s="148">
        <v>0</v>
      </c>
      <c r="E33" s="148"/>
      <c r="F33" s="170">
        <v>28.37</v>
      </c>
      <c r="G33" s="148">
        <f>IFERROR( F33/t1a!E34*100,0)</f>
      </c>
      <c r="H33" s="188"/>
      <c r="I33" s="56"/>
      <c r="J33" s="56"/>
    </row>
    <row r="34">
      <c r="A34" s="147">
        <v>29</v>
      </c>
      <c r="B34" s="147" t="s">
        <v>42</v>
      </c>
      <c r="C34" s="160"/>
      <c r="D34" s="148">
        <v>0</v>
      </c>
      <c r="E34" s="148"/>
      <c r="F34" s="170">
        <v>163.41</v>
      </c>
      <c r="G34" s="148">
        <f>IFERROR( F34/t1a!E35*100,0)</f>
      </c>
      <c r="H34" s="188"/>
      <c r="I34" s="56"/>
      <c r="J34" s="56"/>
    </row>
    <row r="35">
      <c r="A35" s="147">
        <v>30</v>
      </c>
      <c r="B35" s="147" t="s">
        <v>43</v>
      </c>
      <c r="C35" s="160"/>
      <c r="D35" s="148">
        <v>0</v>
      </c>
      <c r="E35" s="148"/>
      <c r="F35" s="170">
        <v>48.49</v>
      </c>
      <c r="G35" s="148">
        <f>IFERROR( F35/t1a!E36*100,0)</f>
      </c>
      <c r="H35" s="188"/>
      <c r="I35" s="56"/>
      <c r="J35" s="56"/>
    </row>
    <row r="36">
      <c r="A36" s="147">
        <v>31</v>
      </c>
      <c r="B36" s="147" t="s">
        <v>44</v>
      </c>
      <c r="C36" s="160"/>
      <c r="D36" s="148">
        <v>0</v>
      </c>
      <c r="E36" s="148"/>
      <c r="F36" s="170">
        <v>11.34</v>
      </c>
      <c r="G36" s="148">
        <f>IFERROR( F36/t1a!E37*100,0)</f>
      </c>
      <c r="H36" s="188"/>
      <c r="I36" s="56"/>
      <c r="J36" s="56"/>
    </row>
    <row r="37">
      <c r="A37" s="147">
        <v>32</v>
      </c>
      <c r="B37" s="147" t="s">
        <v>45</v>
      </c>
      <c r="C37" s="160"/>
      <c r="D37" s="148">
        <v>0</v>
      </c>
      <c r="E37" s="148"/>
      <c r="F37" s="170">
        <v>1032</v>
      </c>
      <c r="G37" s="148">
        <f>IFERROR( F37/t1a!E38*100,0)</f>
      </c>
      <c r="H37" s="188"/>
      <c r="I37" s="56"/>
      <c r="J37" s="56"/>
    </row>
    <row r="38" ht="13.5" s="61" customFormat="1">
      <c r="A38" s="64"/>
      <c r="B38" s="57" t="s">
        <v>46</v>
      </c>
      <c r="C38" s="58">
        <f>SUM(C19:C37)</f>
      </c>
      <c r="D38" s="59">
        <f>SUM(D19:D37)</f>
      </c>
      <c r="E38" s="59"/>
      <c r="F38" s="60">
        <f>SUM(F19:F37)</f>
      </c>
      <c r="G38" s="59">
        <f>IFERROR( F38/t1a!E39*100,0)</f>
      </c>
      <c r="H38" s="188"/>
      <c r="I38" s="62"/>
      <c r="J38" s="62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>
      <c r="A39" s="150">
        <v>33</v>
      </c>
      <c r="B39" s="147" t="s">
        <v>47</v>
      </c>
      <c r="C39" s="160"/>
      <c r="D39" s="148">
        <v>0</v>
      </c>
      <c r="E39" s="148"/>
      <c r="F39" s="170">
        <v>6644.38</v>
      </c>
      <c r="G39" s="148">
        <f>IFERROR( F39/t1a!E40*100,0)</f>
      </c>
      <c r="H39" s="188"/>
      <c r="I39" s="56"/>
      <c r="J39" s="56"/>
    </row>
    <row r="40" ht="13.5" s="61" customFormat="1">
      <c r="A40" s="64"/>
      <c r="B40" s="65" t="s">
        <v>48</v>
      </c>
      <c r="C40" s="58">
        <f>SUM(C39:C39)</f>
      </c>
      <c r="D40" s="59">
        <f>SUM(D39:D39)</f>
      </c>
      <c r="E40" s="59"/>
      <c r="F40" s="60">
        <f>SUM(F39:F39)</f>
      </c>
      <c r="G40" s="59">
        <f>IFERROR( F40/t1a!E41*100,0)</f>
      </c>
      <c r="H40" s="188"/>
      <c r="I40" s="62"/>
      <c r="J40" s="62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>
      <c r="A41" s="150">
        <v>34</v>
      </c>
      <c r="B41" s="147" t="s">
        <v>49</v>
      </c>
      <c r="C41" s="160"/>
      <c r="D41" s="148">
        <v>0</v>
      </c>
      <c r="E41" s="148"/>
      <c r="F41" s="170">
        <v>4667.69</v>
      </c>
      <c r="G41" s="148">
        <f>IFERROR( F41/t1a!E42*100,0)</f>
      </c>
      <c r="H41" s="188"/>
      <c r="I41" s="56"/>
      <c r="J41" s="56"/>
    </row>
    <row r="42" ht="13.5" s="63" customFormat="1">
      <c r="A42" s="187"/>
      <c r="B42" s="57" t="s">
        <v>50</v>
      </c>
      <c r="C42" s="58">
        <f>SUM(C41:C41)</f>
      </c>
      <c r="D42" s="59">
        <f>SUM(D41:D41)</f>
      </c>
      <c r="E42" s="59"/>
      <c r="F42" s="60">
        <f>SUM(F41:F41)</f>
      </c>
      <c r="G42" s="59">
        <f>IFERROR( F42/t1a!E43*100,0)</f>
      </c>
      <c r="H42" s="188"/>
      <c r="I42" s="62"/>
      <c r="J42" s="62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</row>
    <row r="43" ht="13.5" s="63" customFormat="1">
      <c r="A43" s="147">
        <v>35</v>
      </c>
      <c r="B43" s="147" t="s">
        <v>51</v>
      </c>
      <c r="C43" s="160"/>
      <c r="D43" s="148">
        <v>0</v>
      </c>
      <c r="E43" s="148"/>
      <c r="F43" s="170">
        <v>738.84</v>
      </c>
      <c r="G43" s="148">
        <f>IFERROR( F43/t1a!E44*100,0)</f>
      </c>
      <c r="H43" s="188"/>
      <c r="I43" s="62"/>
      <c r="J43" s="62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</row>
    <row r="44" ht="13.5" s="63" customFormat="1">
      <c r="A44" s="147">
        <v>36</v>
      </c>
      <c r="B44" s="147" t="s">
        <v>52</v>
      </c>
      <c r="C44" s="160"/>
      <c r="D44" s="148">
        <v>0</v>
      </c>
      <c r="E44" s="148"/>
      <c r="F44" s="170">
        <v>195.65</v>
      </c>
      <c r="G44" s="148">
        <f>IFERROR( F44/t1a!E45*100,0)</f>
      </c>
      <c r="H44" s="188"/>
      <c r="I44" s="62"/>
      <c r="J44" s="62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</row>
    <row r="45" ht="13.5" s="63" customFormat="1">
      <c r="A45" s="147">
        <v>37</v>
      </c>
      <c r="B45" s="147" t="s">
        <v>53</v>
      </c>
      <c r="C45" s="160"/>
      <c r="D45" s="148">
        <v>0</v>
      </c>
      <c r="E45" s="148"/>
      <c r="F45" s="170">
        <v>418.11</v>
      </c>
      <c r="G45" s="148">
        <f>IFERROR( F45/t1a!E46*100,0)</f>
      </c>
      <c r="H45" s="188"/>
      <c r="I45" s="62"/>
      <c r="J45" s="62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</row>
    <row r="46" ht="13.5" s="63" customFormat="1">
      <c r="A46" s="147">
        <v>38</v>
      </c>
      <c r="B46" s="147" t="s">
        <v>54</v>
      </c>
      <c r="C46" s="160"/>
      <c r="D46" s="148">
        <v>0</v>
      </c>
      <c r="E46" s="148"/>
      <c r="F46" s="170">
        <v>20.61</v>
      </c>
      <c r="G46" s="148">
        <f>IFERROR( F46/t1a!E47*100,0)</f>
      </c>
      <c r="H46" s="188"/>
      <c r="I46" s="62"/>
      <c r="J46" s="62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</row>
    <row r="47" ht="13.5" s="63" customFormat="1">
      <c r="A47" s="147">
        <v>39</v>
      </c>
      <c r="B47" s="147" t="s">
        <v>55</v>
      </c>
      <c r="C47" s="160"/>
      <c r="D47" s="148">
        <v>0</v>
      </c>
      <c r="E47" s="148"/>
      <c r="F47" s="170">
        <v>266.09</v>
      </c>
      <c r="G47" s="148">
        <f>IFERROR( F47/t1a!E48*100,0)</f>
      </c>
      <c r="H47" s="188"/>
      <c r="I47" s="62"/>
      <c r="J47" s="62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</row>
    <row r="48" ht="13.5" s="63" customFormat="1">
      <c r="A48" s="147">
        <v>40</v>
      </c>
      <c r="B48" s="147" t="s">
        <v>56</v>
      </c>
      <c r="C48" s="160"/>
      <c r="D48" s="148">
        <v>0</v>
      </c>
      <c r="E48" s="148"/>
      <c r="F48" s="170">
        <v>48.88</v>
      </c>
      <c r="G48" s="148">
        <f>IFERROR( F48/t1a!E49*100,0)</f>
      </c>
      <c r="H48" s="188"/>
      <c r="I48" s="62"/>
      <c r="J48" s="62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</row>
    <row r="49" ht="13.5" s="63" customFormat="1">
      <c r="A49" s="147">
        <v>41</v>
      </c>
      <c r="B49" s="147" t="s">
        <v>57</v>
      </c>
      <c r="C49" s="160"/>
      <c r="D49" s="148">
        <v>0</v>
      </c>
      <c r="E49" s="148"/>
      <c r="F49" s="170">
        <v>70.96</v>
      </c>
      <c r="G49" s="148">
        <f>IFERROR( F49/t1a!E50*100,0)</f>
      </c>
      <c r="H49" s="188"/>
      <c r="I49" s="62"/>
      <c r="J49" s="62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</row>
    <row r="50" ht="13.5" s="63" customFormat="1">
      <c r="A50" s="147">
        <v>42</v>
      </c>
      <c r="B50" s="147" t="s">
        <v>58</v>
      </c>
      <c r="C50" s="160"/>
      <c r="D50" s="148">
        <v>0</v>
      </c>
      <c r="E50" s="148"/>
      <c r="F50" s="170">
        <v>104.99</v>
      </c>
      <c r="G50" s="148">
        <f>IFERROR( F50/t1a!E51*100,0)</f>
      </c>
      <c r="H50" s="188"/>
      <c r="I50" s="62"/>
      <c r="J50" s="62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</row>
    <row r="51" ht="13.5" s="63" customFormat="1">
      <c r="A51" s="179"/>
      <c r="B51" s="179" t="s">
        <v>59</v>
      </c>
      <c r="C51" s="58">
        <f>SUM(C43:C50)</f>
      </c>
      <c r="D51" s="59">
        <f>SUM(D43:D50)</f>
      </c>
      <c r="E51" s="59"/>
      <c r="F51" s="59">
        <f>SUM(F43:F50)</f>
      </c>
      <c r="G51" s="59">
        <f>IFERROR( F51/t1a!E52*100,0)</f>
      </c>
      <c r="H51" s="188"/>
      <c r="I51" s="62"/>
      <c r="J51" s="62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</row>
    <row r="52" ht="13.5" s="63" customFormat="1">
      <c r="A52" s="179"/>
      <c r="B52" s="179" t="s">
        <v>60</v>
      </c>
      <c r="C52" s="58">
        <f>SUM(C51,C42,C40,C38,C18)</f>
      </c>
      <c r="D52" s="59">
        <f>SUM(D51,D42,D40,D38,D18)</f>
      </c>
      <c r="E52" s="59"/>
      <c r="F52" s="59">
        <f>SUM(F51,F42,F40,F38,F18)</f>
      </c>
      <c r="G52" s="59">
        <f>IFERROR( F52/t1a!E53*100,0)</f>
      </c>
      <c r="H52" s="188"/>
      <c r="I52" s="62"/>
      <c r="J52" s="62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</row>
    <row r="53">
      <c r="A53" s="47"/>
      <c r="B53" s="66"/>
      <c r="C53" s="51"/>
      <c r="D53" s="47"/>
      <c r="E53" s="51"/>
      <c r="F53" s="56"/>
      <c r="G53" s="67"/>
      <c r="H53" s="188"/>
      <c r="I53" s="47"/>
      <c r="J53" s="47"/>
    </row>
    <row r="54">
      <c r="A54" s="47"/>
      <c r="B54" s="47"/>
      <c r="C54" s="51"/>
      <c r="D54" s="47"/>
      <c r="E54" s="51"/>
      <c r="F54" s="47"/>
      <c r="G54" s="68"/>
      <c r="H54" s="47"/>
      <c r="I54" s="47"/>
      <c r="J54" s="47"/>
    </row>
    <row r="55">
      <c r="A55" s="47"/>
      <c r="B55" s="47"/>
      <c r="C55" s="51"/>
      <c r="D55" s="47"/>
      <c r="E55" s="56"/>
      <c r="F55" s="56"/>
      <c r="G55" s="68"/>
      <c r="H55" s="47"/>
      <c r="I55" s="47"/>
      <c r="J55" s="47"/>
    </row>
    <row r="56">
      <c r="A56" s="47"/>
      <c r="B56" s="47"/>
      <c r="C56" s="51"/>
      <c r="D56" s="47"/>
      <c r="E56" s="56"/>
      <c r="F56" s="47"/>
      <c r="G56" s="68"/>
      <c r="H56" s="47"/>
      <c r="I56" s="47"/>
      <c r="J56" s="47"/>
    </row>
    <row r="57">
      <c r="A57" s="47"/>
      <c r="B57" s="47"/>
      <c r="C57" s="51"/>
      <c r="D57" s="47"/>
      <c r="E57" s="51"/>
      <c r="F57" s="47"/>
      <c r="G57" s="68"/>
      <c r="H57" s="47"/>
      <c r="I57" s="47"/>
      <c r="J57" s="47"/>
    </row>
    <row r="58">
      <c r="A58" s="47"/>
      <c r="B58" s="47"/>
      <c r="C58" s="51"/>
      <c r="D58" s="47"/>
      <c r="E58" s="51"/>
      <c r="F58" s="47"/>
      <c r="G58" s="68"/>
      <c r="H58" s="47"/>
      <c r="I58" s="47"/>
      <c r="J58" s="47"/>
    </row>
    <row r="59">
      <c r="A59" s="47"/>
      <c r="B59" s="47"/>
      <c r="C59" s="51"/>
      <c r="D59" s="47"/>
      <c r="E59" s="51"/>
      <c r="F59" s="47"/>
      <c r="G59" s="68"/>
      <c r="H59" s="47"/>
      <c r="I59" s="47"/>
      <c r="J59" s="47"/>
    </row>
    <row r="60">
      <c r="A60" s="47"/>
      <c r="B60" s="47"/>
      <c r="C60" s="51"/>
      <c r="D60" s="47"/>
      <c r="E60" s="51"/>
      <c r="F60" s="47"/>
      <c r="G60" s="68"/>
      <c r="H60" s="47"/>
      <c r="I60" s="47"/>
      <c r="J60" s="47"/>
    </row>
    <row r="61">
      <c r="A61" s="47"/>
      <c r="B61" s="47"/>
      <c r="C61" s="51"/>
      <c r="D61" s="47"/>
      <c r="E61" s="51"/>
      <c r="F61" s="47"/>
      <c r="G61" s="68"/>
      <c r="H61" s="47"/>
      <c r="I61" s="47"/>
      <c r="J61" s="47"/>
    </row>
    <row r="62">
      <c r="A62" s="47"/>
      <c r="B62" s="47"/>
      <c r="C62" s="51"/>
      <c r="D62" s="47"/>
      <c r="E62" s="51"/>
      <c r="F62" s="47"/>
      <c r="G62" s="68"/>
      <c r="H62" s="47"/>
      <c r="I62" s="47"/>
      <c r="J62" s="47"/>
    </row>
    <row r="63">
      <c r="A63" s="47"/>
      <c r="B63" s="47"/>
      <c r="C63" s="51"/>
      <c r="D63" s="47"/>
      <c r="E63" s="51"/>
      <c r="F63" s="47"/>
      <c r="G63" s="68"/>
      <c r="H63" s="47"/>
      <c r="I63" s="47"/>
      <c r="J63" s="47"/>
    </row>
    <row r="64">
      <c r="A64" s="47"/>
      <c r="B64" s="47"/>
      <c r="C64" s="51"/>
      <c r="D64" s="47"/>
      <c r="E64" s="51"/>
      <c r="F64" s="47"/>
      <c r="G64" s="68"/>
      <c r="H64" s="47"/>
      <c r="I64" s="47"/>
      <c r="J64" s="47"/>
    </row>
    <row r="65">
      <c r="A65" s="47"/>
      <c r="B65" s="47"/>
      <c r="C65" s="51"/>
      <c r="D65" s="47"/>
      <c r="E65" s="51"/>
      <c r="F65" s="47"/>
      <c r="G65" s="68"/>
      <c r="H65" s="47"/>
      <c r="I65" s="47"/>
      <c r="J65" s="47"/>
    </row>
    <row r="66">
      <c r="A66" s="47"/>
      <c r="B66" s="47"/>
      <c r="C66" s="51"/>
      <c r="D66" s="47"/>
      <c r="E66" s="51"/>
      <c r="F66" s="47"/>
      <c r="G66" s="68"/>
      <c r="H66" s="47"/>
      <c r="I66" s="47"/>
      <c r="J66" s="47"/>
    </row>
    <row r="67">
      <c r="A67" s="47"/>
      <c r="B67" s="47"/>
      <c r="C67" s="51"/>
      <c r="D67" s="47"/>
      <c r="E67" s="51"/>
      <c r="F67" s="47"/>
      <c r="G67" s="68"/>
      <c r="H67" s="47"/>
      <c r="I67" s="47"/>
      <c r="J67" s="47"/>
    </row>
    <row r="68">
      <c r="A68" s="47"/>
      <c r="B68" s="47"/>
      <c r="C68" s="51"/>
      <c r="D68" s="47"/>
      <c r="E68" s="51"/>
      <c r="F68" s="47"/>
      <c r="G68" s="68"/>
      <c r="H68" s="47"/>
      <c r="I68" s="47"/>
      <c r="J68" s="47"/>
    </row>
    <row r="69">
      <c r="A69" s="47"/>
      <c r="B69" s="47"/>
      <c r="C69" s="51"/>
      <c r="D69" s="47"/>
      <c r="E69" s="51"/>
      <c r="F69" s="47"/>
      <c r="G69" s="68"/>
      <c r="H69" s="47"/>
      <c r="I69" s="47"/>
      <c r="J69" s="47"/>
    </row>
    <row r="70">
      <c r="A70" s="47"/>
      <c r="B70" s="47"/>
      <c r="C70" s="51"/>
      <c r="D70" s="47"/>
      <c r="E70" s="51"/>
      <c r="F70" s="47"/>
      <c r="G70" s="68"/>
      <c r="H70" s="47"/>
      <c r="I70" s="47"/>
      <c r="J70" s="47"/>
    </row>
    <row r="71">
      <c r="A71" s="47"/>
      <c r="B71" s="47"/>
      <c r="C71" s="51"/>
      <c r="D71" s="47"/>
      <c r="E71" s="51"/>
      <c r="F71" s="47"/>
      <c r="G71" s="68"/>
      <c r="H71" s="47"/>
      <c r="I71" s="47"/>
      <c r="J71" s="47"/>
    </row>
    <row r="72">
      <c r="A72" s="47"/>
      <c r="B72" s="47"/>
      <c r="C72" s="51"/>
      <c r="D72" s="47"/>
      <c r="E72" s="51"/>
      <c r="F72" s="47"/>
      <c r="G72" s="68"/>
      <c r="H72" s="47"/>
      <c r="I72" s="47"/>
      <c r="J72" s="47"/>
    </row>
    <row r="73">
      <c r="A73" s="47"/>
      <c r="B73" s="47"/>
      <c r="C73" s="51"/>
      <c r="D73" s="47"/>
      <c r="E73" s="51"/>
      <c r="F73" s="47"/>
      <c r="G73" s="68"/>
      <c r="H73" s="47"/>
      <c r="I73" s="47"/>
      <c r="J73" s="47"/>
    </row>
    <row r="74">
      <c r="A74" s="47"/>
      <c r="B74" s="47"/>
      <c r="C74" s="51"/>
      <c r="D74" s="47"/>
      <c r="E74" s="51"/>
      <c r="F74" s="47"/>
      <c r="G74" s="68"/>
      <c r="H74" s="47"/>
      <c r="I74" s="47"/>
      <c r="J74" s="47"/>
    </row>
    <row r="75">
      <c r="A75" s="47"/>
      <c r="B75" s="47"/>
      <c r="C75" s="51"/>
      <c r="D75" s="47"/>
      <c r="E75" s="51"/>
      <c r="F75" s="47"/>
      <c r="G75" s="68"/>
      <c r="H75" s="47"/>
      <c r="I75" s="47"/>
      <c r="J75" s="47"/>
    </row>
    <row r="76">
      <c r="A76" s="47"/>
      <c r="B76" s="47"/>
      <c r="C76" s="51"/>
      <c r="D76" s="47"/>
      <c r="E76" s="51"/>
      <c r="F76" s="47"/>
      <c r="G76" s="68"/>
      <c r="H76" s="47"/>
      <c r="I76" s="47"/>
      <c r="J76" s="47"/>
    </row>
    <row r="77">
      <c r="A77" s="47"/>
      <c r="B77" s="47"/>
      <c r="C77" s="51"/>
      <c r="D77" s="47"/>
      <c r="E77" s="51"/>
      <c r="F77" s="47"/>
      <c r="G77" s="68"/>
      <c r="H77" s="47"/>
      <c r="I77" s="47"/>
      <c r="J77" s="47"/>
    </row>
    <row r="78">
      <c r="A78" s="47"/>
      <c r="B78" s="47"/>
      <c r="C78" s="51"/>
      <c r="D78" s="47"/>
      <c r="E78" s="51"/>
      <c r="F78" s="47"/>
      <c r="G78" s="68"/>
      <c r="H78" s="47"/>
      <c r="I78" s="47"/>
      <c r="J78" s="47"/>
    </row>
    <row r="79">
      <c r="A79" s="47"/>
      <c r="B79" s="47"/>
      <c r="C79" s="51"/>
      <c r="D79" s="47"/>
      <c r="E79" s="51"/>
      <c r="F79" s="47"/>
      <c r="G79" s="68"/>
      <c r="H79" s="47"/>
      <c r="I79" s="47"/>
      <c r="J79" s="47"/>
    </row>
    <row r="80">
      <c r="A80" s="47"/>
      <c r="B80" s="47"/>
      <c r="C80" s="51"/>
      <c r="D80" s="47"/>
      <c r="E80" s="51"/>
      <c r="F80" s="47"/>
      <c r="G80" s="68"/>
      <c r="H80" s="47"/>
      <c r="I80" s="47"/>
      <c r="J80" s="47"/>
    </row>
    <row r="81">
      <c r="A81" s="47"/>
      <c r="B81" s="47"/>
      <c r="C81" s="51"/>
      <c r="D81" s="47"/>
      <c r="E81" s="51"/>
      <c r="F81" s="47"/>
      <c r="G81" s="68"/>
      <c r="H81" s="47"/>
      <c r="I81" s="47"/>
      <c r="J81" s="47"/>
    </row>
    <row r="82">
      <c r="A82" s="47"/>
      <c r="B82" s="47"/>
      <c r="C82" s="51"/>
      <c r="D82" s="47"/>
      <c r="E82" s="51"/>
      <c r="F82" s="47"/>
      <c r="G82" s="68"/>
      <c r="H82" s="47"/>
      <c r="I82" s="47"/>
      <c r="J82" s="47"/>
    </row>
    <row r="83">
      <c r="A83" s="47"/>
      <c r="B83" s="47"/>
      <c r="C83" s="51"/>
      <c r="D83" s="47"/>
      <c r="E83" s="51"/>
      <c r="F83" s="47"/>
      <c r="G83" s="68"/>
      <c r="H83" s="47"/>
      <c r="I83" s="47"/>
      <c r="J83" s="47"/>
    </row>
    <row r="84">
      <c r="A84" s="47"/>
      <c r="B84" s="47"/>
      <c r="C84" s="51"/>
      <c r="D84" s="47"/>
      <c r="E84" s="51"/>
      <c r="F84" s="47"/>
      <c r="G84" s="68"/>
      <c r="H84" s="47"/>
      <c r="I84" s="47"/>
      <c r="J84" s="47"/>
    </row>
    <row r="85">
      <c r="A85" s="47"/>
      <c r="B85" s="47"/>
      <c r="C85" s="51"/>
      <c r="D85" s="47"/>
      <c r="E85" s="51"/>
      <c r="F85" s="47"/>
      <c r="G85" s="68"/>
      <c r="H85" s="47"/>
      <c r="I85" s="47"/>
      <c r="J85" s="47"/>
    </row>
    <row r="86">
      <c r="A86" s="47"/>
      <c r="B86" s="47"/>
      <c r="C86" s="51"/>
      <c r="D86" s="47"/>
      <c r="E86" s="51"/>
      <c r="F86" s="47"/>
      <c r="G86" s="68"/>
      <c r="H86" s="47"/>
      <c r="I86" s="47"/>
      <c r="J86" s="47"/>
    </row>
    <row r="87">
      <c r="A87" s="47"/>
      <c r="B87" s="47"/>
      <c r="C87" s="51"/>
      <c r="D87" s="47"/>
      <c r="E87" s="51"/>
      <c r="F87" s="47"/>
      <c r="G87" s="68"/>
      <c r="H87" s="47"/>
      <c r="I87" s="47"/>
      <c r="J87" s="47"/>
    </row>
    <row r="88">
      <c r="A88" s="47"/>
      <c r="B88" s="47"/>
      <c r="C88" s="51"/>
      <c r="D88" s="47"/>
      <c r="E88" s="51"/>
      <c r="F88" s="47"/>
      <c r="G88" s="68"/>
      <c r="H88" s="47"/>
      <c r="I88" s="47"/>
      <c r="J88" s="47"/>
    </row>
    <row r="89">
      <c r="A89" s="47"/>
      <c r="B89" s="47"/>
      <c r="C89" s="51"/>
      <c r="D89" s="47"/>
      <c r="E89" s="51"/>
      <c r="F89" s="47"/>
      <c r="G89" s="68"/>
      <c r="H89" s="47"/>
      <c r="I89" s="47"/>
      <c r="J89" s="47"/>
    </row>
    <row r="90">
      <c r="A90" s="47"/>
      <c r="B90" s="47"/>
      <c r="C90" s="51"/>
      <c r="D90" s="47"/>
      <c r="E90" s="51"/>
      <c r="F90" s="47"/>
      <c r="G90" s="68"/>
      <c r="H90" s="47"/>
      <c r="I90" s="47"/>
      <c r="J90" s="47"/>
    </row>
    <row r="91">
      <c r="A91" s="47"/>
      <c r="B91" s="47"/>
      <c r="C91" s="51"/>
      <c r="D91" s="47"/>
      <c r="E91" s="51"/>
      <c r="F91" s="47"/>
      <c r="G91" s="68"/>
      <c r="H91" s="47"/>
      <c r="I91" s="47"/>
      <c r="J91" s="47"/>
    </row>
    <row r="92">
      <c r="A92" s="47"/>
      <c r="B92" s="47"/>
      <c r="C92" s="51"/>
      <c r="D92" s="47"/>
      <c r="E92" s="51"/>
      <c r="F92" s="47"/>
      <c r="G92" s="68"/>
      <c r="H92" s="51"/>
      <c r="I92" s="47"/>
      <c r="J92" s="68"/>
    </row>
    <row r="93">
      <c r="A93" s="47"/>
      <c r="B93" s="47"/>
      <c r="C93" s="51"/>
      <c r="D93" s="47"/>
      <c r="E93" s="51"/>
      <c r="F93" s="47"/>
      <c r="G93" s="68"/>
      <c r="H93" s="51"/>
      <c r="I93" s="47"/>
      <c r="J93" s="68"/>
    </row>
    <row r="94">
      <c r="A94" s="47"/>
      <c r="B94" s="47"/>
      <c r="C94" s="51"/>
      <c r="D94" s="47"/>
      <c r="E94" s="51"/>
      <c r="F94" s="47"/>
      <c r="G94" s="68"/>
      <c r="H94" s="51"/>
      <c r="I94" s="47"/>
      <c r="J94" s="68"/>
    </row>
    <row r="95">
      <c r="A95" s="47"/>
      <c r="B95" s="47"/>
      <c r="C95" s="51"/>
      <c r="D95" s="47"/>
      <c r="E95" s="51"/>
      <c r="F95" s="47"/>
      <c r="G95" s="68"/>
      <c r="H95" s="51"/>
      <c r="I95" s="47"/>
      <c r="J95" s="68"/>
    </row>
    <row r="96">
      <c r="A96" s="47"/>
      <c r="B96" s="47"/>
      <c r="C96" s="51"/>
      <c r="D96" s="47"/>
      <c r="E96" s="51"/>
      <c r="F96" s="47"/>
      <c r="G96" s="68"/>
      <c r="H96" s="51"/>
      <c r="I96" s="47"/>
      <c r="J96" s="68"/>
    </row>
    <row r="97">
      <c r="A97" s="47"/>
      <c r="B97" s="47"/>
      <c r="C97" s="51"/>
      <c r="D97" s="47"/>
      <c r="E97" s="51"/>
      <c r="F97" s="47"/>
      <c r="G97" s="68"/>
      <c r="H97" s="51"/>
      <c r="I97" s="47"/>
      <c r="J97" s="68"/>
    </row>
    <row r="98">
      <c r="A98" s="47"/>
      <c r="B98" s="47"/>
      <c r="C98" s="51"/>
      <c r="D98" s="47"/>
      <c r="E98" s="51"/>
      <c r="F98" s="47"/>
      <c r="G98" s="68"/>
      <c r="H98" s="51"/>
      <c r="I98" s="47"/>
      <c r="J98" s="68"/>
    </row>
    <row r="99">
      <c r="A99" s="47"/>
      <c r="B99" s="47"/>
      <c r="C99" s="51"/>
      <c r="D99" s="47"/>
      <c r="E99" s="51"/>
      <c r="F99" s="47"/>
      <c r="G99" s="68"/>
      <c r="H99" s="51"/>
      <c r="I99" s="47"/>
      <c r="J99" s="68"/>
    </row>
    <row r="100">
      <c r="A100" s="47"/>
      <c r="B100" s="47"/>
      <c r="C100" s="51"/>
      <c r="D100" s="47"/>
      <c r="E100" s="51"/>
      <c r="F100" s="47"/>
      <c r="G100" s="68"/>
      <c r="H100" s="51"/>
      <c r="I100" s="47"/>
      <c r="J100" s="68"/>
    </row>
    <row r="101">
      <c r="A101" s="47"/>
      <c r="B101" s="47"/>
      <c r="C101" s="51"/>
      <c r="D101" s="47"/>
      <c r="E101" s="51"/>
      <c r="F101" s="47"/>
      <c r="G101" s="68"/>
      <c r="H101" s="51"/>
      <c r="I101" s="47"/>
      <c r="J101" s="68"/>
    </row>
    <row r="102">
      <c r="A102" s="47"/>
      <c r="B102" s="47"/>
      <c r="C102" s="51"/>
      <c r="D102" s="47"/>
      <c r="E102" s="51"/>
      <c r="F102" s="47"/>
      <c r="G102" s="68"/>
      <c r="H102" s="51"/>
      <c r="I102" s="47"/>
      <c r="J102" s="68"/>
    </row>
    <row r="103">
      <c r="A103" s="47"/>
      <c r="B103" s="47"/>
      <c r="C103" s="51"/>
      <c r="D103" s="47"/>
      <c r="E103" s="51"/>
      <c r="F103" s="47"/>
      <c r="G103" s="68"/>
      <c r="H103" s="51"/>
      <c r="I103" s="47"/>
      <c r="J103" s="68"/>
    </row>
    <row r="104">
      <c r="A104" s="47"/>
      <c r="B104" s="47"/>
      <c r="C104" s="47"/>
      <c r="D104" s="47"/>
      <c r="E104" s="51"/>
      <c r="F104" s="47"/>
      <c r="G104" s="68"/>
      <c r="H104" s="51"/>
      <c r="I104" s="47"/>
      <c r="J104" s="68"/>
    </row>
    <row r="105" s="47" customFormat="1">
      <c r="E105" s="51"/>
      <c r="G105" s="68"/>
      <c r="H105" s="51"/>
      <c r="J105" s="68"/>
    </row>
    <row r="106" s="47" customFormat="1">
      <c r="E106" s="51"/>
      <c r="G106" s="68"/>
      <c r="H106" s="51"/>
      <c r="J106" s="68"/>
    </row>
    <row r="107" s="47" customFormat="1">
      <c r="E107" s="51"/>
      <c r="G107" s="68"/>
      <c r="H107" s="51"/>
      <c r="J107" s="68"/>
    </row>
    <row r="108" s="47" customFormat="1">
      <c r="E108" s="51"/>
      <c r="G108" s="68"/>
      <c r="H108" s="51"/>
      <c r="J108" s="68"/>
    </row>
    <row r="109" s="47" customFormat="1">
      <c r="E109" s="51"/>
      <c r="G109" s="68"/>
      <c r="H109" s="51"/>
      <c r="J109" s="68"/>
    </row>
    <row r="110" s="47" customFormat="1">
      <c r="E110" s="51"/>
      <c r="G110" s="68"/>
      <c r="H110" s="51"/>
      <c r="J110" s="68"/>
    </row>
    <row r="111" s="47" customFormat="1">
      <c r="E111" s="51"/>
      <c r="G111" s="68"/>
      <c r="H111" s="51"/>
      <c r="J111" s="68"/>
    </row>
    <row r="112" s="47" customFormat="1">
      <c r="E112" s="51"/>
      <c r="G112" s="68"/>
      <c r="H112" s="51"/>
      <c r="J112" s="68"/>
    </row>
    <row r="113" s="47" customFormat="1">
      <c r="E113" s="51"/>
      <c r="G113" s="68"/>
      <c r="H113" s="51"/>
      <c r="J113" s="68"/>
    </row>
    <row r="114" s="47" customFormat="1">
      <c r="E114" s="51"/>
      <c r="G114" s="68"/>
      <c r="H114" s="51"/>
      <c r="J114" s="68"/>
    </row>
    <row r="115" s="47" customFormat="1">
      <c r="E115" s="51"/>
      <c r="G115" s="68"/>
      <c r="H115" s="51"/>
      <c r="J115" s="68"/>
    </row>
  </sheetData>
  <sheetProtection selectLockedCells="1" selectUnlockedCells="1"/>
  <mergeCells>
    <mergeCell ref="H3:H53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9"/>
  <sheetViews>
    <sheetView topLeftCell="A13" zoomScaleSheetLayoutView="80" workbookViewId="0">
      <pane xSplit="2" topLeftCell="L1" activePane="topRight" state="frozen"/>
      <selection pane="topRight" activeCell="A20" sqref="A20:A53"/>
    </sheetView>
  </sheetViews>
  <sheetFormatPr defaultRowHeight="12.75"/>
  <cols>
    <col min="1" max="1" width="5.7109375" customWidth="1" style="44"/>
    <col min="2" max="2" width="30" customWidth="1" style="44"/>
    <col min="3" max="3" width="13" customWidth="1" style="44"/>
    <col min="4" max="4" width="11.140625" customWidth="1" style="44"/>
    <col min="5" max="5" width="11.140625" customWidth="1" style="45"/>
    <col min="6" max="6" width="11.140625" customWidth="1" style="169"/>
    <col min="7" max="7" width="11.140625" customWidth="1" style="46"/>
    <col min="8" max="8" width="13.140625" customWidth="1" style="45"/>
    <col min="9" max="9" width="12.28515625" customWidth="1" style="45"/>
    <col min="10" max="10" width="12.5703125" customWidth="1" style="45"/>
    <col min="11" max="11" width="11.140625" customWidth="1" style="46"/>
    <col min="12" max="12" width="11.140625" customWidth="1" style="153"/>
    <col min="13" max="13" width="12.7109375" customWidth="1" style="45"/>
    <col min="14" max="14" width="13.42578125" customWidth="1" style="45"/>
    <col min="15" max="15" width="12.5703125" customWidth="1" style="45"/>
    <col min="16" max="16" width="11.140625" customWidth="1" style="45"/>
    <col min="17" max="17" width="11.140625" customWidth="1" style="47"/>
    <col min="18" max="18" width="12" customWidth="1" style="47"/>
    <col min="19" max="20" width="11.140625" customWidth="1" style="47"/>
    <col min="21" max="21" width="11.140625" customWidth="1" style="51"/>
    <col min="22" max="22" width="11.140625" customWidth="1" style="47"/>
    <col min="23" max="229" width="9.140625" customWidth="1" style="47"/>
    <col min="230" max="16384" width="9.140625" customWidth="1" style="44"/>
  </cols>
  <sheetData>
    <row r="1" ht="17.25" customHeight="1" s="89" customFormat="1">
      <c r="A1" s="199" t="s">
        <v>61</v>
      </c>
      <c r="B1" s="199"/>
      <c r="C1" s="199" t="s">
        <v>62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ht="17.25" customHeight="1" s="89" customForma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</row>
    <row r="3" ht="17.25" customHeight="1" s="89" customFormat="1">
      <c r="A3" s="201">
        <f>T1M!C2</f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ht="15.75" customHeight="1" s="90" customFormat="1">
      <c r="A4" s="89"/>
      <c r="B4" s="89"/>
      <c r="N4" s="120"/>
      <c r="O4" s="120"/>
      <c r="P4" s="120"/>
      <c r="Q4" s="89"/>
      <c r="R4" s="89"/>
      <c r="T4" s="201" t="s">
        <v>63</v>
      </c>
      <c r="U4" s="201"/>
      <c r="V4" s="201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</row>
    <row r="5" ht="14.25" customHeight="1" s="94" customFormat="1">
      <c r="A5" s="200" t="s">
        <v>4</v>
      </c>
      <c r="B5" s="200" t="s">
        <v>5</v>
      </c>
      <c r="C5" s="202" t="s">
        <v>64</v>
      </c>
      <c r="D5" s="202"/>
      <c r="E5" s="202"/>
      <c r="F5" s="202"/>
      <c r="G5" s="202"/>
      <c r="H5" s="202" t="s">
        <v>65</v>
      </c>
      <c r="I5" s="202"/>
      <c r="J5" s="202"/>
      <c r="K5" s="202"/>
      <c r="L5" s="202"/>
      <c r="M5" s="202" t="s">
        <v>66</v>
      </c>
      <c r="N5" s="202"/>
      <c r="O5" s="202"/>
      <c r="P5" s="202"/>
      <c r="Q5" s="202"/>
      <c r="R5" s="202" t="s">
        <v>67</v>
      </c>
      <c r="S5" s="202"/>
      <c r="T5" s="202"/>
      <c r="U5" s="202"/>
      <c r="V5" s="202"/>
      <c r="W5" s="188" t="s">
        <v>68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0"/>
      <c r="B6" s="200"/>
      <c r="C6" s="126">
        <f>AsOn!A1</f>
      </c>
      <c r="D6" s="126">
        <f>AsOn!B1</f>
      </c>
      <c r="E6" s="126">
        <f>AsOn!C1</f>
      </c>
      <c r="F6" s="200">
        <f>"GROWTH DURING THE YEAR " &amp;AsOn!D1</f>
      </c>
      <c r="G6" s="200"/>
      <c r="H6" s="126">
        <f>AsOn!A1</f>
      </c>
      <c r="I6" s="126">
        <f>AsOn!B1</f>
      </c>
      <c r="J6" s="126">
        <f>AsOn!C1</f>
      </c>
      <c r="K6" s="200">
        <f>"GROWTH DURING THE YEAR " &amp;AsOn!D1</f>
      </c>
      <c r="L6" s="200"/>
      <c r="M6" s="126">
        <f>AsOn!A1</f>
      </c>
      <c r="N6" s="126">
        <f>AsOn!B1</f>
      </c>
      <c r="O6" s="126">
        <f>AsOn!C1</f>
      </c>
      <c r="P6" s="200">
        <f>"GROWTH DURING THE YEAR " &amp;AsOn!D1</f>
      </c>
      <c r="Q6" s="200"/>
      <c r="R6" s="126">
        <f>AsOn!A1</f>
      </c>
      <c r="S6" s="126">
        <f>AsOn!B1</f>
      </c>
      <c r="T6" s="126">
        <f>AsOn!C1</f>
      </c>
      <c r="U6" s="200">
        <f>"GROWTH DURING THE YEAR " &amp;AsOn!D1</f>
      </c>
      <c r="V6" s="200"/>
      <c r="W6" s="188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88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 s="167" customFormat="1">
      <c r="A8" s="163">
        <v>1</v>
      </c>
      <c r="B8" s="163" t="s">
        <v>13</v>
      </c>
      <c r="C8" s="164">
        <v>78</v>
      </c>
      <c r="D8" s="164">
        <v>65</v>
      </c>
      <c r="E8" s="164">
        <v>78</v>
      </c>
      <c r="F8" s="165">
        <f>+(E8-C8)</f>
      </c>
      <c r="G8" s="166">
        <f>IF(C8=0,"",(E8-C8)/C8*100)</f>
      </c>
      <c r="H8" s="164">
        <v>62</v>
      </c>
      <c r="I8" s="164">
        <v>81</v>
      </c>
      <c r="J8" s="164">
        <v>63</v>
      </c>
      <c r="K8" s="165">
        <f>+(J8-H8)</f>
      </c>
      <c r="L8" s="166">
        <f>IF(H8=0,"",(J8-H8)/H8*100)</f>
      </c>
      <c r="M8" s="164">
        <v>77</v>
      </c>
      <c r="N8" s="164">
        <v>160</v>
      </c>
      <c r="O8" s="164">
        <v>71</v>
      </c>
      <c r="P8" s="165">
        <f>+(O8-M8)</f>
      </c>
      <c r="Q8" s="166">
        <f>IF(M8=0,"",(O8-M8)/M8*100)</f>
      </c>
      <c r="R8" s="164">
        <v>217</v>
      </c>
      <c r="S8" s="164">
        <v>306</v>
      </c>
      <c r="T8" s="164">
        <v>212</v>
      </c>
      <c r="U8" s="165">
        <f>+(T8-R8)</f>
      </c>
      <c r="V8" s="166">
        <f>IF(R8=0,"",(T8-R8)/R8*100)</f>
      </c>
      <c r="W8" s="188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</row>
    <row r="9" ht="12" customHeight="1" s="167" customFormat="1">
      <c r="A9" s="163">
        <v>2</v>
      </c>
      <c r="B9" s="163" t="s">
        <v>14</v>
      </c>
      <c r="C9" s="164">
        <v>17</v>
      </c>
      <c r="D9" s="164">
        <v>17</v>
      </c>
      <c r="E9" s="164">
        <v>17</v>
      </c>
      <c r="F9" s="165">
        <f ref="F9:F20" t="shared" si="12">+(E9-C9)</f>
      </c>
      <c r="G9" s="166">
        <f ref="G9:G20" t="shared" si="13">IF(C9=0,"",(E9-C9)/C9*100)</f>
      </c>
      <c r="H9" s="164">
        <v>36</v>
      </c>
      <c r="I9" s="164">
        <v>36</v>
      </c>
      <c r="J9" s="164">
        <v>36</v>
      </c>
      <c r="K9" s="165">
        <f ref="K9:K20" t="shared" si="14">+(J9-H9)</f>
      </c>
      <c r="L9" s="166">
        <f ref="L9:L20" t="shared" si="15">IF(H9=0,"",(J9-H9)/H9*100)</f>
      </c>
      <c r="M9" s="164">
        <v>77</v>
      </c>
      <c r="N9" s="164">
        <v>77</v>
      </c>
      <c r="O9" s="164">
        <v>77</v>
      </c>
      <c r="P9" s="165">
        <f ref="P9:P20" t="shared" si="16">+(O9-M9)</f>
      </c>
      <c r="Q9" s="166">
        <f ref="Q9:Q20" t="shared" si="17">IF(M9=0,"",(O9-M9)/M9*100)</f>
      </c>
      <c r="R9" s="164">
        <v>130</v>
      </c>
      <c r="S9" s="164">
        <v>130</v>
      </c>
      <c r="T9" s="164">
        <v>130</v>
      </c>
      <c r="U9" s="165">
        <f ref="U9:U20" t="shared" si="18">+(T9-R9)</f>
      </c>
      <c r="V9" s="166">
        <f ref="V9:V20" t="shared" si="19">IF(R9=0,"",(T9-R9)/R9*100)</f>
      </c>
      <c r="W9" s="188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</row>
    <row r="10" ht="14.25" s="167" customFormat="1">
      <c r="A10" s="163">
        <v>3</v>
      </c>
      <c r="B10" s="163" t="s">
        <v>15</v>
      </c>
      <c r="C10" s="164">
        <v>17</v>
      </c>
      <c r="D10" s="164">
        <v>17</v>
      </c>
      <c r="E10" s="164">
        <v>17</v>
      </c>
      <c r="F10" s="165">
        <f t="shared" si="12"/>
      </c>
      <c r="G10" s="166">
        <f t="shared" si="13"/>
      </c>
      <c r="H10" s="164">
        <v>6</v>
      </c>
      <c r="I10" s="164">
        <v>6</v>
      </c>
      <c r="J10" s="164">
        <v>6</v>
      </c>
      <c r="K10" s="165">
        <f t="shared" si="14"/>
      </c>
      <c r="L10" s="166">
        <f t="shared" si="15"/>
      </c>
      <c r="M10" s="164">
        <v>12</v>
      </c>
      <c r="N10" s="164">
        <v>12</v>
      </c>
      <c r="O10" s="164">
        <v>13</v>
      </c>
      <c r="P10" s="165">
        <f t="shared" si="16"/>
      </c>
      <c r="Q10" s="166">
        <f t="shared" si="17"/>
      </c>
      <c r="R10" s="164">
        <v>35</v>
      </c>
      <c r="S10" s="164">
        <v>35</v>
      </c>
      <c r="T10" s="164">
        <v>36</v>
      </c>
      <c r="U10" s="165">
        <f t="shared" si="18"/>
      </c>
      <c r="V10" s="166">
        <f t="shared" si="19"/>
      </c>
      <c r="W10" s="188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</row>
    <row r="11" ht="14.25" s="167" customFormat="1">
      <c r="A11" s="163">
        <v>4</v>
      </c>
      <c r="B11" s="163" t="s">
        <v>16</v>
      </c>
      <c r="C11" s="164">
        <v>13</v>
      </c>
      <c r="D11" s="164">
        <v>21</v>
      </c>
      <c r="E11" s="164">
        <v>11</v>
      </c>
      <c r="F11" s="165">
        <f t="shared" si="12"/>
      </c>
      <c r="G11" s="166">
        <f t="shared" si="13"/>
      </c>
      <c r="H11" s="164">
        <v>27</v>
      </c>
      <c r="I11" s="164">
        <v>23</v>
      </c>
      <c r="J11" s="164">
        <v>12</v>
      </c>
      <c r="K11" s="165">
        <f t="shared" si="14"/>
      </c>
      <c r="L11" s="166">
        <f t="shared" si="15"/>
      </c>
      <c r="M11" s="164">
        <v>43</v>
      </c>
      <c r="N11" s="164">
        <v>58</v>
      </c>
      <c r="O11" s="164">
        <v>31</v>
      </c>
      <c r="P11" s="165">
        <f t="shared" si="16"/>
      </c>
      <c r="Q11" s="166">
        <f t="shared" si="17"/>
      </c>
      <c r="R11" s="164">
        <v>83</v>
      </c>
      <c r="S11" s="164">
        <v>102</v>
      </c>
      <c r="T11" s="164">
        <v>54</v>
      </c>
      <c r="U11" s="165">
        <f t="shared" si="18"/>
      </c>
      <c r="V11" s="166">
        <f t="shared" si="19"/>
      </c>
      <c r="W11" s="188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</row>
    <row r="12" ht="14.25" s="167" customFormat="1">
      <c r="A12" s="163">
        <v>5</v>
      </c>
      <c r="B12" s="163" t="s">
        <v>17</v>
      </c>
      <c r="C12" s="164">
        <v>45</v>
      </c>
      <c r="D12" s="164">
        <v>45</v>
      </c>
      <c r="E12" s="164">
        <v>45</v>
      </c>
      <c r="F12" s="165">
        <f t="shared" si="12"/>
      </c>
      <c r="G12" s="166">
        <f t="shared" si="13"/>
      </c>
      <c r="H12" s="164">
        <v>30</v>
      </c>
      <c r="I12" s="164">
        <v>30</v>
      </c>
      <c r="J12" s="164">
        <v>30</v>
      </c>
      <c r="K12" s="165">
        <f t="shared" si="14"/>
      </c>
      <c r="L12" s="166">
        <f t="shared" si="15"/>
      </c>
      <c r="M12" s="164">
        <v>19</v>
      </c>
      <c r="N12" s="164">
        <v>19</v>
      </c>
      <c r="O12" s="164">
        <v>19</v>
      </c>
      <c r="P12" s="165">
        <f t="shared" si="16"/>
      </c>
      <c r="Q12" s="166">
        <f t="shared" si="17"/>
      </c>
      <c r="R12" s="164">
        <v>94</v>
      </c>
      <c r="S12" s="164">
        <v>94</v>
      </c>
      <c r="T12" s="164">
        <v>94</v>
      </c>
      <c r="U12" s="165">
        <f t="shared" si="18"/>
      </c>
      <c r="V12" s="166">
        <f t="shared" si="19"/>
      </c>
      <c r="W12" s="188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</row>
    <row r="13" ht="14.25" s="167" customFormat="1">
      <c r="A13" s="163">
        <v>6</v>
      </c>
      <c r="B13" s="163" t="s">
        <v>18</v>
      </c>
      <c r="C13" s="164">
        <v>13</v>
      </c>
      <c r="D13" s="164">
        <v>13</v>
      </c>
      <c r="E13" s="164">
        <v>7</v>
      </c>
      <c r="F13" s="165">
        <f t="shared" si="12"/>
      </c>
      <c r="G13" s="166">
        <f t="shared" si="13"/>
      </c>
      <c r="H13" s="164">
        <v>12</v>
      </c>
      <c r="I13" s="164">
        <v>12</v>
      </c>
      <c r="J13" s="164">
        <v>8</v>
      </c>
      <c r="K13" s="165">
        <f t="shared" si="14"/>
      </c>
      <c r="L13" s="166">
        <f t="shared" si="15"/>
      </c>
      <c r="M13" s="164">
        <v>26</v>
      </c>
      <c r="N13" s="164">
        <v>26</v>
      </c>
      <c r="O13" s="164">
        <v>22</v>
      </c>
      <c r="P13" s="165">
        <f t="shared" si="16"/>
      </c>
      <c r="Q13" s="166">
        <f t="shared" si="17"/>
      </c>
      <c r="R13" s="164">
        <v>51</v>
      </c>
      <c r="S13" s="164">
        <v>51</v>
      </c>
      <c r="T13" s="164">
        <v>37</v>
      </c>
      <c r="U13" s="165">
        <f t="shared" si="18"/>
      </c>
      <c r="V13" s="166">
        <f t="shared" si="19"/>
      </c>
      <c r="W13" s="188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</row>
    <row r="14" ht="14.25" s="167" customFormat="1">
      <c r="A14" s="163">
        <v>7</v>
      </c>
      <c r="B14" s="163" t="s">
        <v>19</v>
      </c>
      <c r="C14" s="164">
        <v>18</v>
      </c>
      <c r="D14" s="164">
        <v>18</v>
      </c>
      <c r="E14" s="165">
        <v>18</v>
      </c>
      <c r="F14" s="165">
        <f t="shared" si="12"/>
      </c>
      <c r="G14" s="166">
        <f t="shared" si="13"/>
      </c>
      <c r="H14" s="164">
        <v>13</v>
      </c>
      <c r="I14" s="164">
        <v>13</v>
      </c>
      <c r="J14" s="164">
        <v>13</v>
      </c>
      <c r="K14" s="165">
        <f t="shared" si="14"/>
      </c>
      <c r="L14" s="166">
        <f t="shared" si="15"/>
      </c>
      <c r="M14" s="164">
        <v>16</v>
      </c>
      <c r="N14" s="164">
        <v>16</v>
      </c>
      <c r="O14" s="164">
        <v>16</v>
      </c>
      <c r="P14" s="165">
        <f t="shared" si="16"/>
      </c>
      <c r="Q14" s="166">
        <f t="shared" si="17"/>
      </c>
      <c r="R14" s="164">
        <v>47</v>
      </c>
      <c r="S14" s="164">
        <v>47</v>
      </c>
      <c r="T14" s="164">
        <v>47</v>
      </c>
      <c r="U14" s="165">
        <f t="shared" si="18"/>
      </c>
      <c r="V14" s="166">
        <f t="shared" si="19"/>
      </c>
      <c r="W14" s="188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</row>
    <row r="15" ht="14.25" s="167" customFormat="1">
      <c r="A15" s="163">
        <v>8</v>
      </c>
      <c r="B15" s="163" t="s">
        <v>20</v>
      </c>
      <c r="C15" s="164">
        <v>0</v>
      </c>
      <c r="D15" s="164">
        <v>0</v>
      </c>
      <c r="E15" s="164">
        <v>0</v>
      </c>
      <c r="F15" s="165">
        <f t="shared" si="12"/>
      </c>
      <c r="G15" s="166">
        <f t="shared" si="13"/>
      </c>
      <c r="H15" s="164">
        <v>4</v>
      </c>
      <c r="I15" s="164">
        <v>4</v>
      </c>
      <c r="J15" s="164">
        <v>1</v>
      </c>
      <c r="K15" s="165">
        <f t="shared" si="14"/>
      </c>
      <c r="L15" s="166">
        <f t="shared" si="15"/>
      </c>
      <c r="M15" s="164">
        <v>4</v>
      </c>
      <c r="N15" s="164">
        <v>4</v>
      </c>
      <c r="O15" s="164">
        <v>7</v>
      </c>
      <c r="P15" s="165">
        <f t="shared" si="16"/>
      </c>
      <c r="Q15" s="166">
        <f t="shared" si="17"/>
      </c>
      <c r="R15" s="164">
        <v>8</v>
      </c>
      <c r="S15" s="164">
        <v>8</v>
      </c>
      <c r="T15" s="164">
        <v>8</v>
      </c>
      <c r="U15" s="165">
        <f t="shared" si="18"/>
      </c>
      <c r="V15" s="166">
        <f t="shared" si="19"/>
      </c>
      <c r="W15" s="188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</row>
    <row r="16" ht="14.25" s="167" customFormat="1">
      <c r="A16" s="163">
        <v>9</v>
      </c>
      <c r="B16" s="163" t="s">
        <v>21</v>
      </c>
      <c r="C16" s="164">
        <v>57</v>
      </c>
      <c r="D16" s="164">
        <v>54</v>
      </c>
      <c r="E16" s="164">
        <v>58</v>
      </c>
      <c r="F16" s="165">
        <f t="shared" si="12"/>
      </c>
      <c r="G16" s="166">
        <f t="shared" si="13"/>
      </c>
      <c r="H16" s="164">
        <v>105</v>
      </c>
      <c r="I16" s="164">
        <v>118</v>
      </c>
      <c r="J16" s="164">
        <v>107</v>
      </c>
      <c r="K16" s="165">
        <f t="shared" si="14"/>
      </c>
      <c r="L16" s="166">
        <f t="shared" si="15"/>
      </c>
      <c r="M16" s="164">
        <v>163</v>
      </c>
      <c r="N16" s="164">
        <v>132</v>
      </c>
      <c r="O16" s="164">
        <v>168</v>
      </c>
      <c r="P16" s="165">
        <f t="shared" si="16"/>
      </c>
      <c r="Q16" s="166">
        <f t="shared" si="17"/>
      </c>
      <c r="R16" s="164">
        <v>325</v>
      </c>
      <c r="S16" s="164">
        <v>304</v>
      </c>
      <c r="T16" s="164">
        <v>333</v>
      </c>
      <c r="U16" s="165">
        <f t="shared" si="18"/>
      </c>
      <c r="V16" s="166">
        <f t="shared" si="19"/>
      </c>
      <c r="W16" s="188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</row>
    <row r="17" ht="14.25" s="167" customFormat="1">
      <c r="A17" s="163">
        <v>10</v>
      </c>
      <c r="B17" s="163" t="s">
        <v>22</v>
      </c>
      <c r="C17" s="164">
        <v>0</v>
      </c>
      <c r="D17" s="164">
        <v>0</v>
      </c>
      <c r="E17" s="164">
        <v>0</v>
      </c>
      <c r="F17" s="165">
        <f t="shared" si="12"/>
      </c>
      <c r="G17" s="166">
        <f t="shared" si="13"/>
      </c>
      <c r="H17" s="164">
        <v>0</v>
      </c>
      <c r="I17" s="164">
        <v>0</v>
      </c>
      <c r="J17" s="164">
        <v>0</v>
      </c>
      <c r="K17" s="165">
        <f t="shared" si="14"/>
      </c>
      <c r="L17" s="166">
        <f t="shared" si="15"/>
      </c>
      <c r="M17" s="164">
        <v>0</v>
      </c>
      <c r="N17" s="164">
        <v>0</v>
      </c>
      <c r="O17" s="164">
        <v>0</v>
      </c>
      <c r="P17" s="165">
        <f t="shared" si="16"/>
      </c>
      <c r="Q17" s="166">
        <f t="shared" si="17"/>
      </c>
      <c r="R17" s="164">
        <v>0</v>
      </c>
      <c r="S17" s="164">
        <v>0</v>
      </c>
      <c r="T17" s="164">
        <v>0</v>
      </c>
      <c r="U17" s="165">
        <f t="shared" si="18"/>
      </c>
      <c r="V17" s="166">
        <f t="shared" si="19"/>
      </c>
      <c r="W17" s="188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</row>
    <row r="18" ht="14.25" s="167" customFormat="1">
      <c r="A18" s="163">
        <v>11</v>
      </c>
      <c r="B18" s="163" t="s">
        <v>23</v>
      </c>
      <c r="C18" s="164">
        <v>104</v>
      </c>
      <c r="D18" s="164">
        <v>103</v>
      </c>
      <c r="E18" s="164">
        <v>106</v>
      </c>
      <c r="F18" s="165">
        <f t="shared" si="12"/>
      </c>
      <c r="G18" s="166">
        <f t="shared" si="13"/>
      </c>
      <c r="H18" s="164">
        <v>454</v>
      </c>
      <c r="I18" s="164">
        <v>431</v>
      </c>
      <c r="J18" s="164">
        <v>444</v>
      </c>
      <c r="K18" s="165">
        <f t="shared" si="14"/>
      </c>
      <c r="L18" s="166">
        <f t="shared" si="15"/>
      </c>
      <c r="M18" s="164">
        <v>845</v>
      </c>
      <c r="N18" s="164">
        <v>829</v>
      </c>
      <c r="O18" s="164">
        <v>857</v>
      </c>
      <c r="P18" s="165">
        <f t="shared" si="16"/>
      </c>
      <c r="Q18" s="166">
        <f t="shared" si="17"/>
      </c>
      <c r="R18" s="164">
        <v>1403</v>
      </c>
      <c r="S18" s="164">
        <v>1363</v>
      </c>
      <c r="T18" s="164">
        <v>1407</v>
      </c>
      <c r="U18" s="165">
        <f t="shared" si="18"/>
      </c>
      <c r="V18" s="166">
        <f t="shared" si="19"/>
      </c>
      <c r="W18" s="188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</row>
    <row r="19" ht="14.25" s="167" customFormat="1">
      <c r="A19" s="163">
        <v>12</v>
      </c>
      <c r="B19" s="163" t="s">
        <v>24</v>
      </c>
      <c r="C19" s="164">
        <v>13</v>
      </c>
      <c r="D19" s="164">
        <v>12</v>
      </c>
      <c r="E19" s="164">
        <v>13</v>
      </c>
      <c r="F19" s="165">
        <f t="shared" si="12"/>
      </c>
      <c r="G19" s="166">
        <f t="shared" si="13"/>
      </c>
      <c r="H19" s="164">
        <v>18</v>
      </c>
      <c r="I19" s="164">
        <v>17</v>
      </c>
      <c r="J19" s="164">
        <v>18</v>
      </c>
      <c r="K19" s="165">
        <f t="shared" si="14"/>
      </c>
      <c r="L19" s="166">
        <f t="shared" si="15"/>
      </c>
      <c r="M19" s="164">
        <v>13</v>
      </c>
      <c r="N19" s="164">
        <v>18</v>
      </c>
      <c r="O19" s="164">
        <v>13</v>
      </c>
      <c r="P19" s="165">
        <f t="shared" si="16"/>
      </c>
      <c r="Q19" s="166">
        <f t="shared" si="17"/>
      </c>
      <c r="R19" s="164">
        <v>44</v>
      </c>
      <c r="S19" s="164">
        <v>47</v>
      </c>
      <c r="T19" s="164">
        <v>44</v>
      </c>
      <c r="U19" s="165">
        <f t="shared" si="18"/>
      </c>
      <c r="V19" s="166">
        <f t="shared" si="19"/>
      </c>
      <c r="W19" s="188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</row>
    <row r="20" ht="14.25" s="167" customFormat="1">
      <c r="A20" s="147">
        <v>13</v>
      </c>
      <c r="B20" s="163" t="s">
        <v>25</v>
      </c>
      <c r="C20" s="164">
        <v>21</v>
      </c>
      <c r="D20" s="164">
        <v>15</v>
      </c>
      <c r="E20" s="164">
        <v>21</v>
      </c>
      <c r="F20" s="165">
        <f t="shared" si="12"/>
      </c>
      <c r="G20" s="166">
        <f t="shared" si="13"/>
      </c>
      <c r="H20" s="164">
        <v>50</v>
      </c>
      <c r="I20" s="164">
        <v>47</v>
      </c>
      <c r="J20" s="164">
        <v>45</v>
      </c>
      <c r="K20" s="165">
        <f t="shared" si="14"/>
      </c>
      <c r="L20" s="166">
        <f t="shared" si="15"/>
      </c>
      <c r="M20" s="164">
        <v>83</v>
      </c>
      <c r="N20" s="164">
        <v>101</v>
      </c>
      <c r="O20" s="164">
        <v>80</v>
      </c>
      <c r="P20" s="165">
        <f t="shared" si="16"/>
      </c>
      <c r="Q20" s="166">
        <f t="shared" si="17"/>
      </c>
      <c r="R20" s="164">
        <v>154</v>
      </c>
      <c r="S20" s="164">
        <v>163</v>
      </c>
      <c r="T20" s="164">
        <v>146</v>
      </c>
      <c r="U20" s="165">
        <f t="shared" si="18"/>
      </c>
      <c r="V20" s="166">
        <f t="shared" si="19"/>
      </c>
      <c r="W20" s="188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</row>
    <row r="21" s="102" customFormat="1">
      <c r="A21" s="187"/>
      <c r="B21" s="121" t="s">
        <v>26</v>
      </c>
      <c r="C21" s="122">
        <f>SUM(C8:C20)</f>
      </c>
      <c r="D21" s="122">
        <f>SUM(D8:D20)</f>
      </c>
      <c r="E21" s="122">
        <f>SUM(E8:E20)</f>
      </c>
      <c r="F21" s="123">
        <f ref="F21:F22" t="shared" si="20">+(E21-C21)</f>
      </c>
      <c r="G21" s="124">
        <f ref="G21:G22" t="shared" si="21">IF(C21=0,"",(E21-C21)/C21*100)</f>
      </c>
      <c r="H21" s="122">
        <f>SUM(H8:H20)</f>
      </c>
      <c r="I21" s="122">
        <f>SUM(I8:I20)</f>
      </c>
      <c r="J21" s="122">
        <f>SUM(J8:J20)</f>
      </c>
      <c r="K21" s="123">
        <f ref="K21:K22" t="shared" si="22">+(J21-H21)</f>
      </c>
      <c r="L21" s="124">
        <f ref="L21:L22" t="shared" si="23">IF(H21=0,"",(J21-H21)/H21*100)</f>
      </c>
      <c r="M21" s="122">
        <f>SUM(M8:M20)</f>
      </c>
      <c r="N21" s="122">
        <f>SUM(N8:N20)</f>
      </c>
      <c r="O21" s="122">
        <f>SUM(O8:O20)</f>
      </c>
      <c r="P21" s="123">
        <f ref="P21:P22" t="shared" si="24">+(O21-M21)</f>
      </c>
      <c r="Q21" s="124">
        <f ref="Q21:Q22" t="shared" si="25">IF(M21=0,"",(O21-M21)/M21*100)</f>
      </c>
      <c r="R21" s="122">
        <f>SUM(R8:R20)</f>
      </c>
      <c r="S21" s="122">
        <f>SUM(S8:S20)</f>
      </c>
      <c r="T21" s="122">
        <f>SUM(T8:T20)</f>
      </c>
      <c r="U21" s="123">
        <f ref="U21:U22" t="shared" si="26">+(T21-R21)</f>
      </c>
      <c r="V21" s="124">
        <f ref="V21:V22" t="shared" si="27">IF(R21=0,"",(T21-R21)/R21*100)</f>
      </c>
      <c r="W21" s="188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ht="14.25" s="167" customFormat="1">
      <c r="A22" s="147">
        <v>14</v>
      </c>
      <c r="B22" s="163" t="s">
        <v>27</v>
      </c>
      <c r="C22" s="165">
        <v>30</v>
      </c>
      <c r="D22" s="165">
        <v>28</v>
      </c>
      <c r="E22" s="165">
        <v>29</v>
      </c>
      <c r="F22" s="165">
        <f t="shared" si="20"/>
      </c>
      <c r="G22" s="166">
        <f t="shared" si="21"/>
      </c>
      <c r="H22" s="165">
        <v>61</v>
      </c>
      <c r="I22" s="165">
        <v>59</v>
      </c>
      <c r="J22" s="165">
        <v>57</v>
      </c>
      <c r="K22" s="165">
        <f t="shared" si="22"/>
      </c>
      <c r="L22" s="166">
        <f t="shared" si="23"/>
      </c>
      <c r="M22" s="165">
        <v>69</v>
      </c>
      <c r="N22" s="165">
        <v>78</v>
      </c>
      <c r="O22" s="165">
        <v>72</v>
      </c>
      <c r="P22" s="165">
        <f t="shared" si="24"/>
      </c>
      <c r="Q22" s="166">
        <f t="shared" si="25"/>
      </c>
      <c r="R22" s="165">
        <v>160</v>
      </c>
      <c r="S22" s="165">
        <v>165</v>
      </c>
      <c r="T22" s="165">
        <v>158</v>
      </c>
      <c r="U22" s="165">
        <f t="shared" si="26"/>
      </c>
      <c r="V22" s="166">
        <f t="shared" si="27"/>
      </c>
      <c r="W22" s="188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</row>
    <row r="23" ht="14.25" s="167" customFormat="1">
      <c r="A23" s="147">
        <v>15</v>
      </c>
      <c r="B23" s="163" t="s">
        <v>28</v>
      </c>
      <c r="C23" s="165">
        <v>0</v>
      </c>
      <c r="D23" s="165">
        <v>0</v>
      </c>
      <c r="E23" s="165">
        <v>0</v>
      </c>
      <c r="F23" s="165">
        <f ref="F23:F40" t="shared" si="28">+(E23-C23)</f>
      </c>
      <c r="G23" s="166">
        <f ref="G23:G40" t="shared" si="29">IF(C23=0,"",(E23-C23)/C23*100)</f>
      </c>
      <c r="H23" s="165">
        <v>2</v>
      </c>
      <c r="I23" s="165">
        <v>2</v>
      </c>
      <c r="J23" s="165">
        <v>2</v>
      </c>
      <c r="K23" s="165">
        <f ref="K23:K40" t="shared" si="30">+(J23-H23)</f>
      </c>
      <c r="L23" s="166">
        <f ref="L23:L55" t="shared" si="31">IF(H23=0,"",(J23-H23)/H23*100)</f>
      </c>
      <c r="M23" s="165">
        <v>10</v>
      </c>
      <c r="N23" s="165">
        <v>10</v>
      </c>
      <c r="O23" s="165">
        <v>10</v>
      </c>
      <c r="P23" s="165">
        <f ref="P23:P40" t="shared" si="32">+(O23-M23)</f>
      </c>
      <c r="Q23" s="166">
        <f ref="Q23:Q40" t="shared" si="33">IF(M23=0,"",(O23-M23)/M23*100)</f>
      </c>
      <c r="R23" s="165">
        <v>12</v>
      </c>
      <c r="S23" s="165">
        <v>12</v>
      </c>
      <c r="T23" s="165">
        <v>12</v>
      </c>
      <c r="U23" s="165">
        <f ref="U23:U40" t="shared" si="34">+(T23-R23)</f>
      </c>
      <c r="V23" s="166">
        <f ref="V23:V40" t="shared" si="35">IF(R23=0,"",(T23-R23)/R23*100)</f>
      </c>
      <c r="W23" s="188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</row>
    <row r="24" ht="14.25" s="167" customFormat="1">
      <c r="A24" s="147">
        <v>16</v>
      </c>
      <c r="B24" s="163" t="s">
        <v>29</v>
      </c>
      <c r="C24" s="164">
        <v>0</v>
      </c>
      <c r="D24" s="164">
        <v>0</v>
      </c>
      <c r="E24" s="164">
        <v>0</v>
      </c>
      <c r="F24" s="165">
        <f t="shared" si="28"/>
      </c>
      <c r="G24" s="166">
        <f t="shared" si="29"/>
      </c>
      <c r="H24" s="164">
        <v>0</v>
      </c>
      <c r="I24" s="164">
        <v>0</v>
      </c>
      <c r="J24" s="164">
        <v>0</v>
      </c>
      <c r="K24" s="165">
        <f t="shared" si="30"/>
      </c>
      <c r="L24" s="166">
        <f t="shared" si="31"/>
      </c>
      <c r="M24" s="164">
        <v>3</v>
      </c>
      <c r="N24" s="164">
        <v>3</v>
      </c>
      <c r="O24" s="164">
        <v>3</v>
      </c>
      <c r="P24" s="165">
        <f t="shared" si="32"/>
      </c>
      <c r="Q24" s="166">
        <f t="shared" si="33"/>
      </c>
      <c r="R24" s="164">
        <v>3</v>
      </c>
      <c r="S24" s="164">
        <v>3</v>
      </c>
      <c r="T24" s="164">
        <v>3</v>
      </c>
      <c r="U24" s="165">
        <f t="shared" si="34"/>
      </c>
      <c r="V24" s="166">
        <f t="shared" si="35"/>
      </c>
      <c r="W24" s="188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</row>
    <row r="25" ht="14.25" s="167" customFormat="1">
      <c r="A25" s="147">
        <v>17</v>
      </c>
      <c r="B25" s="163" t="s">
        <v>30</v>
      </c>
      <c r="C25" s="164">
        <v>5</v>
      </c>
      <c r="D25" s="164">
        <v>5</v>
      </c>
      <c r="E25" s="164">
        <v>5</v>
      </c>
      <c r="F25" s="165">
        <f t="shared" si="28"/>
      </c>
      <c r="G25" s="166">
        <f t="shared" si="29"/>
      </c>
      <c r="H25" s="164">
        <v>5</v>
      </c>
      <c r="I25" s="164">
        <v>5</v>
      </c>
      <c r="J25" s="164">
        <v>5</v>
      </c>
      <c r="K25" s="165">
        <f t="shared" si="30"/>
      </c>
      <c r="L25" s="166">
        <f t="shared" si="31"/>
      </c>
      <c r="M25" s="164">
        <v>1</v>
      </c>
      <c r="N25" s="164">
        <v>1</v>
      </c>
      <c r="O25" s="164">
        <v>1</v>
      </c>
      <c r="P25" s="165">
        <f t="shared" si="32"/>
      </c>
      <c r="Q25" s="166">
        <f t="shared" si="33"/>
      </c>
      <c r="R25" s="164">
        <v>11</v>
      </c>
      <c r="S25" s="164">
        <v>11</v>
      </c>
      <c r="T25" s="164">
        <v>11</v>
      </c>
      <c r="U25" s="165">
        <f t="shared" si="34"/>
      </c>
      <c r="V25" s="166">
        <f t="shared" si="35"/>
      </c>
      <c r="W25" s="188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</row>
    <row r="26" ht="14.25" s="167" customFormat="1">
      <c r="A26" s="147">
        <v>18</v>
      </c>
      <c r="B26" s="163" t="s">
        <v>31</v>
      </c>
      <c r="C26" s="164">
        <v>0</v>
      </c>
      <c r="D26" s="164">
        <v>0</v>
      </c>
      <c r="E26" s="164">
        <v>0</v>
      </c>
      <c r="F26" s="165">
        <f t="shared" si="28"/>
      </c>
      <c r="G26" s="166">
        <f t="shared" si="29"/>
      </c>
      <c r="H26" s="164">
        <v>0</v>
      </c>
      <c r="I26" s="164">
        <v>0</v>
      </c>
      <c r="J26" s="164">
        <v>0</v>
      </c>
      <c r="K26" s="165">
        <f t="shared" si="30"/>
      </c>
      <c r="L26" s="166">
        <f t="shared" si="31"/>
      </c>
      <c r="M26" s="164">
        <v>3</v>
      </c>
      <c r="N26" s="164">
        <v>3</v>
      </c>
      <c r="O26" s="164">
        <v>3</v>
      </c>
      <c r="P26" s="165">
        <f t="shared" si="32"/>
      </c>
      <c r="Q26" s="166">
        <f t="shared" si="33"/>
      </c>
      <c r="R26" s="164">
        <v>3</v>
      </c>
      <c r="S26" s="164">
        <v>3</v>
      </c>
      <c r="T26" s="164">
        <v>3</v>
      </c>
      <c r="U26" s="165">
        <f t="shared" si="34"/>
      </c>
      <c r="V26" s="166">
        <f t="shared" si="35"/>
      </c>
      <c r="W26" s="188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</row>
    <row r="27" ht="14.25" s="167" customFormat="1">
      <c r="A27" s="147">
        <v>19</v>
      </c>
      <c r="B27" s="163" t="s">
        <v>32</v>
      </c>
      <c r="C27" s="164">
        <v>14</v>
      </c>
      <c r="D27" s="164">
        <v>14</v>
      </c>
      <c r="E27" s="164">
        <v>15</v>
      </c>
      <c r="F27" s="165">
        <f t="shared" si="28"/>
      </c>
      <c r="G27" s="166">
        <f t="shared" si="29"/>
      </c>
      <c r="H27" s="164">
        <v>41</v>
      </c>
      <c r="I27" s="164">
        <v>39</v>
      </c>
      <c r="J27" s="164">
        <v>43</v>
      </c>
      <c r="K27" s="165">
        <f t="shared" si="30"/>
      </c>
      <c r="L27" s="166">
        <f t="shared" si="31"/>
      </c>
      <c r="M27" s="164">
        <v>53</v>
      </c>
      <c r="N27" s="164">
        <v>52</v>
      </c>
      <c r="O27" s="164">
        <v>60</v>
      </c>
      <c r="P27" s="165">
        <f t="shared" si="32"/>
      </c>
      <c r="Q27" s="166">
        <f t="shared" si="33"/>
      </c>
      <c r="R27" s="164">
        <v>108</v>
      </c>
      <c r="S27" s="164">
        <v>105</v>
      </c>
      <c r="T27" s="164">
        <v>118</v>
      </c>
      <c r="U27" s="165">
        <f t="shared" si="34"/>
      </c>
      <c r="V27" s="166">
        <f t="shared" si="35"/>
      </c>
      <c r="W27" s="188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</row>
    <row r="28" ht="14.25" s="167" customFormat="1">
      <c r="A28" s="147">
        <v>20</v>
      </c>
      <c r="B28" s="163" t="s">
        <v>33</v>
      </c>
      <c r="C28" s="164">
        <v>19</v>
      </c>
      <c r="D28" s="164">
        <v>19</v>
      </c>
      <c r="E28" s="164">
        <v>18</v>
      </c>
      <c r="F28" s="165">
        <f t="shared" si="28"/>
      </c>
      <c r="G28" s="166">
        <f t="shared" si="29"/>
      </c>
      <c r="H28" s="164">
        <v>28</v>
      </c>
      <c r="I28" s="164">
        <v>28</v>
      </c>
      <c r="J28" s="164">
        <v>28</v>
      </c>
      <c r="K28" s="165">
        <f t="shared" si="30"/>
      </c>
      <c r="L28" s="166">
        <f t="shared" si="31"/>
      </c>
      <c r="M28" s="164">
        <v>52</v>
      </c>
      <c r="N28" s="164">
        <v>69</v>
      </c>
      <c r="O28" s="164">
        <v>53</v>
      </c>
      <c r="P28" s="165">
        <f t="shared" si="32"/>
      </c>
      <c r="Q28" s="166">
        <f t="shared" si="33"/>
      </c>
      <c r="R28" s="164">
        <v>99</v>
      </c>
      <c r="S28" s="164">
        <v>116</v>
      </c>
      <c r="T28" s="164">
        <v>99</v>
      </c>
      <c r="U28" s="165">
        <f t="shared" si="34"/>
      </c>
      <c r="V28" s="166">
        <f t="shared" si="35"/>
      </c>
      <c r="W28" s="188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</row>
    <row r="29" ht="14.25" s="167" customFormat="1">
      <c r="A29" s="147">
        <v>21</v>
      </c>
      <c r="B29" s="163" t="s">
        <v>34</v>
      </c>
      <c r="C29" s="164">
        <v>22</v>
      </c>
      <c r="D29" s="164">
        <v>22</v>
      </c>
      <c r="E29" s="164">
        <v>22</v>
      </c>
      <c r="F29" s="165">
        <f t="shared" si="28"/>
      </c>
      <c r="G29" s="166">
        <f t="shared" si="29"/>
      </c>
      <c r="H29" s="164">
        <v>32</v>
      </c>
      <c r="I29" s="164">
        <v>32</v>
      </c>
      <c r="J29" s="164">
        <v>32</v>
      </c>
      <c r="K29" s="165">
        <f t="shared" si="30"/>
      </c>
      <c r="L29" s="166">
        <f t="shared" si="31"/>
      </c>
      <c r="M29" s="164">
        <v>51</v>
      </c>
      <c r="N29" s="164">
        <v>51</v>
      </c>
      <c r="O29" s="164">
        <v>51</v>
      </c>
      <c r="P29" s="165">
        <f t="shared" si="32"/>
      </c>
      <c r="Q29" s="166">
        <f t="shared" si="33"/>
      </c>
      <c r="R29" s="164">
        <v>105</v>
      </c>
      <c r="S29" s="164">
        <v>105</v>
      </c>
      <c r="T29" s="164">
        <v>105</v>
      </c>
      <c r="U29" s="165">
        <f t="shared" si="34"/>
      </c>
      <c r="V29" s="166">
        <f t="shared" si="35"/>
      </c>
      <c r="W29" s="188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</row>
    <row r="30" ht="14.25" s="167" customFormat="1">
      <c r="A30" s="147">
        <v>22</v>
      </c>
      <c r="B30" s="163" t="s">
        <v>35</v>
      </c>
      <c r="C30" s="164">
        <v>1</v>
      </c>
      <c r="D30" s="164">
        <v>1</v>
      </c>
      <c r="E30" s="164">
        <v>1</v>
      </c>
      <c r="F30" s="165">
        <f t="shared" si="28"/>
      </c>
      <c r="G30" s="166">
        <f t="shared" si="29"/>
      </c>
      <c r="H30" s="164">
        <v>12</v>
      </c>
      <c r="I30" s="164">
        <v>12</v>
      </c>
      <c r="J30" s="164">
        <v>12</v>
      </c>
      <c r="K30" s="165">
        <f t="shared" si="30"/>
      </c>
      <c r="L30" s="166">
        <f t="shared" si="31"/>
      </c>
      <c r="M30" s="164">
        <v>9</v>
      </c>
      <c r="N30" s="164">
        <v>8</v>
      </c>
      <c r="O30" s="164">
        <v>9</v>
      </c>
      <c r="P30" s="165">
        <f t="shared" si="32"/>
      </c>
      <c r="Q30" s="166">
        <f t="shared" si="33"/>
      </c>
      <c r="R30" s="164">
        <v>22</v>
      </c>
      <c r="S30" s="164">
        <v>21</v>
      </c>
      <c r="T30" s="164">
        <v>22</v>
      </c>
      <c r="U30" s="165">
        <f t="shared" si="34"/>
      </c>
      <c r="V30" s="166">
        <f t="shared" si="35"/>
      </c>
      <c r="W30" s="188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</row>
    <row r="31" ht="14.25" s="167" customFormat="1">
      <c r="A31" s="147">
        <v>23</v>
      </c>
      <c r="B31" s="163" t="s">
        <v>36</v>
      </c>
      <c r="C31" s="164">
        <v>1</v>
      </c>
      <c r="D31" s="164">
        <v>1</v>
      </c>
      <c r="E31" s="164">
        <v>1</v>
      </c>
      <c r="F31" s="165">
        <f t="shared" si="28"/>
      </c>
      <c r="G31" s="166">
        <f t="shared" si="29"/>
      </c>
      <c r="H31" s="164">
        <v>9</v>
      </c>
      <c r="I31" s="164">
        <v>5</v>
      </c>
      <c r="J31" s="164">
        <v>9</v>
      </c>
      <c r="K31" s="165">
        <f t="shared" si="30"/>
      </c>
      <c r="L31" s="166">
        <f t="shared" si="31"/>
      </c>
      <c r="M31" s="164">
        <v>25</v>
      </c>
      <c r="N31" s="164">
        <v>24</v>
      </c>
      <c r="O31" s="164">
        <v>25</v>
      </c>
      <c r="P31" s="165">
        <f t="shared" si="32"/>
      </c>
      <c r="Q31" s="166">
        <f t="shared" si="33"/>
      </c>
      <c r="R31" s="164">
        <v>35</v>
      </c>
      <c r="S31" s="164">
        <v>30</v>
      </c>
      <c r="T31" s="164">
        <v>35</v>
      </c>
      <c r="U31" s="165">
        <f t="shared" si="34"/>
      </c>
      <c r="V31" s="166">
        <f t="shared" si="35"/>
      </c>
      <c r="W31" s="188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</row>
    <row r="32" ht="14.25" s="167" customFormat="1">
      <c r="A32" s="147">
        <v>24</v>
      </c>
      <c r="B32" s="163" t="s">
        <v>37</v>
      </c>
      <c r="C32" s="164">
        <v>0</v>
      </c>
      <c r="D32" s="164">
        <v>0</v>
      </c>
      <c r="E32" s="164">
        <v>0</v>
      </c>
      <c r="F32" s="165">
        <f t="shared" si="28"/>
      </c>
      <c r="G32" s="166">
        <f t="shared" si="29"/>
      </c>
      <c r="H32" s="164">
        <v>0</v>
      </c>
      <c r="I32" s="164">
        <v>0</v>
      </c>
      <c r="J32" s="164">
        <v>0</v>
      </c>
      <c r="K32" s="165">
        <f t="shared" si="30"/>
      </c>
      <c r="L32" s="166">
        <f t="shared" si="31"/>
      </c>
      <c r="M32" s="164">
        <v>1</v>
      </c>
      <c r="N32" s="164">
        <v>1</v>
      </c>
      <c r="O32" s="164">
        <v>1</v>
      </c>
      <c r="P32" s="165">
        <f t="shared" si="32"/>
      </c>
      <c r="Q32" s="166">
        <f t="shared" si="33"/>
      </c>
      <c r="R32" s="164">
        <v>1</v>
      </c>
      <c r="S32" s="164">
        <v>1</v>
      </c>
      <c r="T32" s="164">
        <v>1</v>
      </c>
      <c r="U32" s="165">
        <f t="shared" si="34"/>
      </c>
      <c r="V32" s="166">
        <f t="shared" si="35"/>
      </c>
      <c r="W32" s="188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</row>
    <row r="33" ht="14.25" s="167" customFormat="1">
      <c r="A33" s="147">
        <v>25</v>
      </c>
      <c r="B33" s="163" t="s">
        <v>38</v>
      </c>
      <c r="C33" s="164">
        <v>0</v>
      </c>
      <c r="D33" s="164">
        <v>0</v>
      </c>
      <c r="E33" s="164">
        <v>0</v>
      </c>
      <c r="F33" s="165">
        <f t="shared" si="28"/>
      </c>
      <c r="G33" s="166">
        <f t="shared" si="29"/>
      </c>
      <c r="H33" s="164">
        <v>0</v>
      </c>
      <c r="I33" s="164">
        <v>0</v>
      </c>
      <c r="J33" s="164">
        <v>0</v>
      </c>
      <c r="K33" s="165">
        <f t="shared" si="30"/>
      </c>
      <c r="L33" s="166">
        <f t="shared" si="31"/>
      </c>
      <c r="M33" s="164">
        <v>5</v>
      </c>
      <c r="N33" s="164">
        <v>5</v>
      </c>
      <c r="O33" s="164">
        <v>5</v>
      </c>
      <c r="P33" s="165">
        <f t="shared" si="32"/>
      </c>
      <c r="Q33" s="166">
        <f t="shared" si="33"/>
      </c>
      <c r="R33" s="164">
        <v>5</v>
      </c>
      <c r="S33" s="164">
        <v>5</v>
      </c>
      <c r="T33" s="164">
        <v>5</v>
      </c>
      <c r="U33" s="165">
        <f t="shared" si="34"/>
      </c>
      <c r="V33" s="166">
        <f t="shared" si="35"/>
      </c>
      <c r="W33" s="188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</row>
    <row r="34" ht="14.25" s="167" customFormat="1">
      <c r="A34" s="147">
        <v>26</v>
      </c>
      <c r="B34" s="163" t="s">
        <v>39</v>
      </c>
      <c r="C34" s="164">
        <v>0</v>
      </c>
      <c r="D34" s="164">
        <v>0</v>
      </c>
      <c r="E34" s="164">
        <v>0</v>
      </c>
      <c r="F34" s="165">
        <f t="shared" si="28"/>
      </c>
      <c r="G34" s="166">
        <f t="shared" si="29"/>
      </c>
      <c r="H34" s="164">
        <v>0</v>
      </c>
      <c r="I34" s="164">
        <v>0</v>
      </c>
      <c r="J34" s="164">
        <v>0</v>
      </c>
      <c r="K34" s="165">
        <f t="shared" si="30"/>
      </c>
      <c r="L34" s="166">
        <f t="shared" si="31"/>
      </c>
      <c r="M34" s="164">
        <v>1</v>
      </c>
      <c r="N34" s="164">
        <v>1</v>
      </c>
      <c r="O34" s="164">
        <v>1</v>
      </c>
      <c r="P34" s="165">
        <f t="shared" si="32"/>
      </c>
      <c r="Q34" s="166">
        <f t="shared" si="33"/>
      </c>
      <c r="R34" s="164">
        <v>1</v>
      </c>
      <c r="S34" s="164">
        <v>1</v>
      </c>
      <c r="T34" s="164">
        <v>1</v>
      </c>
      <c r="U34" s="165">
        <f t="shared" si="34"/>
      </c>
      <c r="V34" s="166">
        <f t="shared" si="35"/>
      </c>
      <c r="W34" s="188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</row>
    <row r="35" ht="14.25" s="167" customFormat="1">
      <c r="A35" s="147">
        <v>27</v>
      </c>
      <c r="B35" s="163" t="s">
        <v>40</v>
      </c>
      <c r="C35" s="164">
        <v>1</v>
      </c>
      <c r="D35" s="164">
        <v>1</v>
      </c>
      <c r="E35" s="164">
        <v>2</v>
      </c>
      <c r="F35" s="165">
        <f t="shared" si="28"/>
      </c>
      <c r="G35" s="166">
        <f t="shared" si="29"/>
      </c>
      <c r="H35" s="164">
        <v>6</v>
      </c>
      <c r="I35" s="164">
        <v>6</v>
      </c>
      <c r="J35" s="164">
        <v>6</v>
      </c>
      <c r="K35" s="165">
        <f t="shared" si="30"/>
      </c>
      <c r="L35" s="166">
        <f t="shared" si="31"/>
      </c>
      <c r="M35" s="164">
        <v>14</v>
      </c>
      <c r="N35" s="164">
        <v>14</v>
      </c>
      <c r="O35" s="164">
        <v>14</v>
      </c>
      <c r="P35" s="165">
        <f t="shared" si="32"/>
      </c>
      <c r="Q35" s="166">
        <f t="shared" si="33"/>
      </c>
      <c r="R35" s="164">
        <v>21</v>
      </c>
      <c r="S35" s="164">
        <v>21</v>
      </c>
      <c r="T35" s="164">
        <v>22</v>
      </c>
      <c r="U35" s="165">
        <f t="shared" si="34"/>
      </c>
      <c r="V35" s="166">
        <f t="shared" si="35"/>
      </c>
      <c r="W35" s="188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</row>
    <row r="36" ht="14.25" s="167" customFormat="1">
      <c r="A36" s="147">
        <v>28</v>
      </c>
      <c r="B36" s="163" t="s">
        <v>41</v>
      </c>
      <c r="C36" s="164">
        <v>0</v>
      </c>
      <c r="D36" s="164">
        <v>0</v>
      </c>
      <c r="E36" s="164">
        <v>0</v>
      </c>
      <c r="F36" s="165">
        <f t="shared" si="28"/>
      </c>
      <c r="G36" s="166">
        <f t="shared" si="29"/>
      </c>
      <c r="H36" s="164">
        <v>2</v>
      </c>
      <c r="I36" s="164">
        <v>2</v>
      </c>
      <c r="J36" s="164">
        <v>2</v>
      </c>
      <c r="K36" s="165">
        <f t="shared" si="30"/>
      </c>
      <c r="L36" s="166">
        <f t="shared" si="31"/>
      </c>
      <c r="M36" s="164">
        <v>6</v>
      </c>
      <c r="N36" s="164">
        <v>6</v>
      </c>
      <c r="O36" s="164">
        <v>6</v>
      </c>
      <c r="P36" s="165">
        <f t="shared" si="32"/>
      </c>
      <c r="Q36" s="166">
        <f t="shared" si="33"/>
      </c>
      <c r="R36" s="164">
        <v>8</v>
      </c>
      <c r="S36" s="164">
        <v>8</v>
      </c>
      <c r="T36" s="164">
        <v>8</v>
      </c>
      <c r="U36" s="165">
        <f t="shared" si="34"/>
      </c>
      <c r="V36" s="166">
        <f t="shared" si="35"/>
      </c>
      <c r="W36" s="188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</row>
    <row r="37" ht="14.25" s="167" customFormat="1">
      <c r="A37" s="147">
        <v>29</v>
      </c>
      <c r="B37" s="163" t="s">
        <v>42</v>
      </c>
      <c r="C37" s="164">
        <v>0</v>
      </c>
      <c r="D37" s="164">
        <v>0</v>
      </c>
      <c r="E37" s="164">
        <v>0</v>
      </c>
      <c r="F37" s="165">
        <f t="shared" si="28"/>
      </c>
      <c r="G37" s="166">
        <f t="shared" si="29"/>
      </c>
      <c r="H37" s="164">
        <v>0</v>
      </c>
      <c r="I37" s="164">
        <v>0</v>
      </c>
      <c r="J37" s="164">
        <v>0</v>
      </c>
      <c r="K37" s="165">
        <f t="shared" si="30"/>
      </c>
      <c r="L37" s="166">
        <f t="shared" si="31"/>
      </c>
      <c r="M37" s="164">
        <v>1</v>
      </c>
      <c r="N37" s="164">
        <v>1</v>
      </c>
      <c r="O37" s="164">
        <v>1</v>
      </c>
      <c r="P37" s="165">
        <f t="shared" si="32"/>
      </c>
      <c r="Q37" s="166">
        <f t="shared" si="33"/>
      </c>
      <c r="R37" s="164">
        <v>1</v>
      </c>
      <c r="S37" s="164">
        <v>1</v>
      </c>
      <c r="T37" s="164">
        <v>1</v>
      </c>
      <c r="U37" s="165">
        <f t="shared" si="34"/>
      </c>
      <c r="V37" s="166">
        <f t="shared" si="35"/>
      </c>
      <c r="W37" s="188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</row>
    <row r="38" ht="14.25" s="167" customFormat="1">
      <c r="A38" s="147">
        <v>30</v>
      </c>
      <c r="B38" s="163" t="s">
        <v>43</v>
      </c>
      <c r="C38" s="164">
        <v>0</v>
      </c>
      <c r="D38" s="164">
        <v>0</v>
      </c>
      <c r="E38" s="164">
        <v>0</v>
      </c>
      <c r="F38" s="165"/>
      <c r="G38" s="166"/>
      <c r="H38" s="164">
        <v>0</v>
      </c>
      <c r="I38" s="164">
        <v>0</v>
      </c>
      <c r="J38" s="164">
        <v>0</v>
      </c>
      <c r="K38" s="165"/>
      <c r="L38" s="166"/>
      <c r="M38" s="164">
        <v>5</v>
      </c>
      <c r="N38" s="164">
        <v>5</v>
      </c>
      <c r="O38" s="164">
        <v>4</v>
      </c>
      <c r="P38" s="165">
        <f t="shared" si="32"/>
      </c>
      <c r="Q38" s="166"/>
      <c r="R38" s="164">
        <v>5</v>
      </c>
      <c r="S38" s="164">
        <v>5</v>
      </c>
      <c r="T38" s="164">
        <v>4</v>
      </c>
      <c r="U38" s="165">
        <f t="shared" si="34"/>
      </c>
      <c r="V38" s="166"/>
      <c r="W38" s="188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</row>
    <row r="39" ht="14.25" s="167" customFormat="1">
      <c r="A39" s="147">
        <v>31</v>
      </c>
      <c r="B39" s="163" t="s">
        <v>44</v>
      </c>
      <c r="C39" s="164">
        <v>0</v>
      </c>
      <c r="D39" s="164">
        <v>0</v>
      </c>
      <c r="E39" s="164">
        <v>0</v>
      </c>
      <c r="F39" s="165"/>
      <c r="G39" s="166"/>
      <c r="H39" s="164">
        <v>0</v>
      </c>
      <c r="I39" s="164">
        <v>0</v>
      </c>
      <c r="J39" s="164">
        <v>0</v>
      </c>
      <c r="K39" s="165"/>
      <c r="L39" s="166"/>
      <c r="M39" s="164">
        <v>1</v>
      </c>
      <c r="N39" s="164">
        <v>1</v>
      </c>
      <c r="O39" s="164">
        <v>1</v>
      </c>
      <c r="P39" s="165">
        <f t="shared" si="32"/>
      </c>
      <c r="Q39" s="166"/>
      <c r="R39" s="164">
        <v>1</v>
      </c>
      <c r="S39" s="164">
        <v>1</v>
      </c>
      <c r="T39" s="164">
        <v>1</v>
      </c>
      <c r="U39" s="165">
        <f t="shared" si="34"/>
      </c>
      <c r="V39" s="166"/>
      <c r="W39" s="188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</row>
    <row r="40" ht="14.25" s="167" customFormat="1">
      <c r="A40" s="147">
        <v>32</v>
      </c>
      <c r="B40" s="163" t="s">
        <v>45</v>
      </c>
      <c r="C40" s="164">
        <v>0</v>
      </c>
      <c r="D40" s="164">
        <v>0</v>
      </c>
      <c r="E40" s="164">
        <v>0</v>
      </c>
      <c r="F40" s="165">
        <f t="shared" si="28"/>
      </c>
      <c r="G40" s="166">
        <f t="shared" si="29"/>
      </c>
      <c r="H40" s="164">
        <v>1</v>
      </c>
      <c r="I40" s="164">
        <v>1</v>
      </c>
      <c r="J40" s="164">
        <v>1</v>
      </c>
      <c r="K40" s="165">
        <f t="shared" si="30"/>
      </c>
      <c r="L40" s="166">
        <f t="shared" si="31"/>
      </c>
      <c r="M40" s="164">
        <v>7</v>
      </c>
      <c r="N40" s="164">
        <v>8</v>
      </c>
      <c r="O40" s="164">
        <v>7</v>
      </c>
      <c r="P40" s="165">
        <f t="shared" si="32"/>
      </c>
      <c r="Q40" s="166">
        <f t="shared" si="33"/>
      </c>
      <c r="R40" s="164">
        <v>8</v>
      </c>
      <c r="S40" s="164">
        <v>9</v>
      </c>
      <c r="T40" s="164">
        <v>8</v>
      </c>
      <c r="U40" s="165">
        <f t="shared" si="34"/>
      </c>
      <c r="V40" s="166">
        <f t="shared" si="35"/>
      </c>
      <c r="W40" s="188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</row>
    <row r="41" s="125" customFormat="1">
      <c r="A41" s="64"/>
      <c r="B41" s="121" t="s">
        <v>46</v>
      </c>
      <c r="C41" s="123">
        <f>SUM(C22:C40)</f>
      </c>
      <c r="D41" s="122">
        <f>SUM(D22:D40)</f>
      </c>
      <c r="E41" s="122">
        <f>SUM(E22:E40)</f>
      </c>
      <c r="F41" s="123">
        <f ref="F41:F53" t="shared" si="36">+(E41-C41)</f>
      </c>
      <c r="G41" s="124">
        <f ref="G41:G42" t="shared" si="37">IF(C41=0,"",(E41-C41)/C41*100)</f>
      </c>
      <c r="H41" s="122">
        <f>SUM(H22:H40)</f>
      </c>
      <c r="I41" s="122">
        <f>SUM(I22:I40)</f>
      </c>
      <c r="J41" s="122">
        <f>SUM(J22:J40)</f>
      </c>
      <c r="K41" s="123">
        <f ref="K41:K53" t="shared" si="38">+(J41-H41)</f>
      </c>
      <c r="L41" s="166">
        <f t="shared" si="31"/>
      </c>
      <c r="M41" s="122">
        <f>SUM(M22:M40)</f>
      </c>
      <c r="N41" s="122">
        <f>SUM(N22:N40)</f>
      </c>
      <c r="O41" s="122">
        <f>SUM(O22:O40)</f>
      </c>
      <c r="P41" s="123">
        <f ref="P41:P53" t="shared" si="39">+(O41-M41)</f>
      </c>
      <c r="Q41" s="124">
        <f ref="Q41:Q42" t="shared" si="40">IF(M41=0,"",(O41-M41)/M41*100)</f>
      </c>
      <c r="R41" s="122">
        <f>SUM(R22:R40)</f>
      </c>
      <c r="S41" s="122">
        <f>SUM(S22:S40)</f>
      </c>
      <c r="T41" s="122">
        <f>SUM(T22:T40)</f>
      </c>
      <c r="U41" s="123">
        <f ref="U41:U53" t="shared" si="41">+(T41-R41)</f>
      </c>
      <c r="V41" s="124">
        <f ref="V41:V42" t="shared" si="42">IF(R41=0,"",(T41-R41)/R41*100)</f>
      </c>
      <c r="W41" s="188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</row>
    <row r="42" ht="14.25" s="167" customFormat="1">
      <c r="A42" s="150">
        <v>33</v>
      </c>
      <c r="B42" s="163" t="s">
        <v>47</v>
      </c>
      <c r="C42" s="164">
        <v>38</v>
      </c>
      <c r="D42" s="164">
        <v>35</v>
      </c>
      <c r="E42" s="164">
        <v>45</v>
      </c>
      <c r="F42" s="165">
        <f t="shared" si="36"/>
      </c>
      <c r="G42" s="166">
        <f t="shared" si="37"/>
      </c>
      <c r="H42" s="164">
        <v>24</v>
      </c>
      <c r="I42" s="164">
        <v>24</v>
      </c>
      <c r="J42" s="164">
        <v>24</v>
      </c>
      <c r="K42" s="165">
        <f t="shared" si="38"/>
      </c>
      <c r="L42" s="166">
        <f t="shared" si="31"/>
      </c>
      <c r="M42" s="164">
        <v>19</v>
      </c>
      <c r="N42" s="164">
        <v>19</v>
      </c>
      <c r="O42" s="164">
        <v>23</v>
      </c>
      <c r="P42" s="165">
        <f t="shared" si="39"/>
      </c>
      <c r="Q42" s="166">
        <f t="shared" si="40"/>
      </c>
      <c r="R42" s="164">
        <v>81</v>
      </c>
      <c r="S42" s="164">
        <v>78</v>
      </c>
      <c r="T42" s="164">
        <v>92</v>
      </c>
      <c r="U42" s="165">
        <f t="shared" si="41"/>
      </c>
      <c r="V42" s="166">
        <f t="shared" si="42"/>
      </c>
      <c r="W42" s="188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</row>
    <row r="43" s="125" customFormat="1">
      <c r="A43" s="64"/>
      <c r="B43" s="121" t="s">
        <v>48</v>
      </c>
      <c r="C43" s="122">
        <f>SUM(C42:C42)</f>
      </c>
      <c r="D43" s="122">
        <f>SUM(D42:D42)</f>
      </c>
      <c r="E43" s="122">
        <f>SUM(E42:E42)</f>
      </c>
      <c r="F43" s="123">
        <f t="shared" si="36"/>
      </c>
      <c r="G43" s="166">
        <f ref="G43:G55" t="shared" si="43">IF(C43=0,"",(E43-C43)/C43*100)</f>
      </c>
      <c r="H43" s="122">
        <f>SUM(H42:H42)</f>
      </c>
      <c r="I43" s="122">
        <f>SUM(I42:I42)</f>
      </c>
      <c r="J43" s="122">
        <f>SUM(J42:J42)</f>
      </c>
      <c r="K43" s="123">
        <f t="shared" si="38"/>
      </c>
      <c r="L43" s="166">
        <f t="shared" si="31"/>
      </c>
      <c r="M43" s="122">
        <f>SUM(M42:M42)</f>
      </c>
      <c r="N43" s="122">
        <f>SUM(N42:N42)</f>
      </c>
      <c r="O43" s="122">
        <f>SUM(O42:O42)</f>
      </c>
      <c r="P43" s="123">
        <f t="shared" si="39"/>
      </c>
      <c r="Q43" s="166">
        <f ref="Q43:Q55" t="shared" si="44">IF(M43=0,"",(O43-M43)/M43*100)</f>
      </c>
      <c r="R43" s="122">
        <f>SUM(R42:R42)</f>
      </c>
      <c r="S43" s="122">
        <f>SUM(S42:S42)</f>
      </c>
      <c r="T43" s="122">
        <f>SUM(T42:T42)</f>
      </c>
      <c r="U43" s="123">
        <f t="shared" si="41"/>
      </c>
      <c r="V43" s="166">
        <f ref="V43:V55" t="shared" si="45">IF(R43=0,"",(T43-R43)/R43*100)</f>
      </c>
      <c r="W43" s="188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</row>
    <row r="44" ht="14.25" s="167" customFormat="1">
      <c r="A44" s="150">
        <v>34</v>
      </c>
      <c r="B44" s="163" t="s">
        <v>49</v>
      </c>
      <c r="C44" s="164">
        <v>1</v>
      </c>
      <c r="D44" s="164">
        <v>1</v>
      </c>
      <c r="E44" s="164">
        <v>1</v>
      </c>
      <c r="F44" s="165">
        <f t="shared" si="36"/>
      </c>
      <c r="G44" s="166">
        <f t="shared" si="43"/>
      </c>
      <c r="H44" s="164">
        <v>0</v>
      </c>
      <c r="I44" s="164">
        <v>0</v>
      </c>
      <c r="J44" s="164">
        <v>0</v>
      </c>
      <c r="K44" s="165">
        <f t="shared" si="38"/>
      </c>
      <c r="L44" s="166">
        <f t="shared" si="31"/>
      </c>
      <c r="M44" s="164">
        <v>2</v>
      </c>
      <c r="N44" s="164">
        <v>2</v>
      </c>
      <c r="O44" s="164">
        <v>2</v>
      </c>
      <c r="P44" s="165">
        <f t="shared" si="39"/>
      </c>
      <c r="Q44" s="166">
        <f t="shared" si="44"/>
      </c>
      <c r="R44" s="164">
        <v>3</v>
      </c>
      <c r="S44" s="164">
        <v>3</v>
      </c>
      <c r="T44" s="164">
        <v>3</v>
      </c>
      <c r="U44" s="165">
        <f t="shared" si="41"/>
      </c>
      <c r="V44" s="166">
        <f t="shared" si="45"/>
      </c>
      <c r="W44" s="188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</row>
    <row r="45" s="125" customFormat="1">
      <c r="A45" s="187"/>
      <c r="B45" s="121" t="s">
        <v>50</v>
      </c>
      <c r="C45" s="122">
        <f>SUM(C44:C44)</f>
      </c>
      <c r="D45" s="122">
        <f>SUM(D44:D44)</f>
      </c>
      <c r="E45" s="122">
        <f>SUM(E44:E44)</f>
      </c>
      <c r="F45" s="123">
        <f t="shared" si="36"/>
      </c>
      <c r="G45" s="166">
        <f t="shared" si="43"/>
      </c>
      <c r="H45" s="122">
        <f>SUM(H44:H44)</f>
      </c>
      <c r="I45" s="122">
        <f>SUM(I44:I44)</f>
      </c>
      <c r="J45" s="122">
        <f>SUM(J44:J44)</f>
      </c>
      <c r="K45" s="123">
        <f t="shared" si="38"/>
      </c>
      <c r="L45" s="166">
        <f t="shared" si="31"/>
      </c>
      <c r="M45" s="122">
        <f>SUM(M44:M44)</f>
      </c>
      <c r="N45" s="122">
        <f>SUM(N44:N44)</f>
      </c>
      <c r="O45" s="122">
        <f>SUM(O44:O44)</f>
      </c>
      <c r="P45" s="123">
        <f t="shared" si="39"/>
      </c>
      <c r="Q45" s="166">
        <f t="shared" si="44"/>
      </c>
      <c r="R45" s="122">
        <f>SUM(R44:R44)</f>
      </c>
      <c r="S45" s="122">
        <f>SUM(S44:S44)</f>
      </c>
      <c r="T45" s="122">
        <f>SUM(T44:T44)</f>
      </c>
      <c r="U45" s="123">
        <f t="shared" si="41"/>
      </c>
      <c r="V45" s="166">
        <f t="shared" si="45"/>
      </c>
      <c r="W45" s="188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</row>
    <row r="46" s="125" customFormat="1">
      <c r="A46" s="147">
        <v>35</v>
      </c>
      <c r="B46" s="147" t="s">
        <v>51</v>
      </c>
      <c r="C46" s="164">
        <v>0</v>
      </c>
      <c r="D46" s="164">
        <v>0</v>
      </c>
      <c r="E46" s="164">
        <v>0</v>
      </c>
      <c r="F46" s="165">
        <f t="shared" si="36"/>
      </c>
      <c r="G46" s="166">
        <f t="shared" si="43"/>
      </c>
      <c r="H46" s="164">
        <v>0</v>
      </c>
      <c r="I46" s="164">
        <v>0</v>
      </c>
      <c r="J46" s="164">
        <v>0</v>
      </c>
      <c r="K46" s="165">
        <f t="shared" si="38"/>
      </c>
      <c r="L46" s="166">
        <f t="shared" si="31"/>
      </c>
      <c r="M46" s="164">
        <v>5</v>
      </c>
      <c r="N46" s="164">
        <v>5</v>
      </c>
      <c r="O46" s="164">
        <v>5</v>
      </c>
      <c r="P46" s="165">
        <f t="shared" si="39"/>
      </c>
      <c r="Q46" s="166">
        <f t="shared" si="44"/>
      </c>
      <c r="R46" s="164">
        <v>5</v>
      </c>
      <c r="S46" s="164">
        <v>5</v>
      </c>
      <c r="T46" s="164">
        <v>5</v>
      </c>
      <c r="U46" s="165">
        <f t="shared" si="41"/>
      </c>
      <c r="V46" s="166">
        <f t="shared" si="45"/>
      </c>
      <c r="W46" s="188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</row>
    <row r="47" s="125" customFormat="1">
      <c r="A47" s="147">
        <v>36</v>
      </c>
      <c r="B47" s="147" t="s">
        <v>52</v>
      </c>
      <c r="C47" s="164">
        <v>0</v>
      </c>
      <c r="D47" s="164">
        <v>0</v>
      </c>
      <c r="E47" s="164">
        <v>0</v>
      </c>
      <c r="F47" s="165">
        <f t="shared" si="36"/>
      </c>
      <c r="G47" s="166">
        <f t="shared" si="43"/>
      </c>
      <c r="H47" s="164">
        <v>1</v>
      </c>
      <c r="I47" s="164">
        <v>1</v>
      </c>
      <c r="J47" s="164">
        <v>1</v>
      </c>
      <c r="K47" s="165">
        <f t="shared" si="38"/>
      </c>
      <c r="L47" s="166">
        <f t="shared" si="31"/>
      </c>
      <c r="M47" s="164">
        <v>6</v>
      </c>
      <c r="N47" s="164">
        <v>6</v>
      </c>
      <c r="O47" s="164">
        <v>6</v>
      </c>
      <c r="P47" s="165">
        <f t="shared" si="39"/>
      </c>
      <c r="Q47" s="166">
        <f t="shared" si="44"/>
      </c>
      <c r="R47" s="164">
        <v>7</v>
      </c>
      <c r="S47" s="164">
        <v>7</v>
      </c>
      <c r="T47" s="164">
        <v>7</v>
      </c>
      <c r="U47" s="165">
        <f t="shared" si="41"/>
      </c>
      <c r="V47" s="166">
        <f t="shared" si="45"/>
      </c>
      <c r="W47" s="188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</row>
    <row r="48" s="125" customFormat="1">
      <c r="A48" s="147">
        <v>37</v>
      </c>
      <c r="B48" s="147" t="s">
        <v>53</v>
      </c>
      <c r="C48" s="164">
        <v>5</v>
      </c>
      <c r="D48" s="164">
        <v>2</v>
      </c>
      <c r="E48" s="164">
        <v>0</v>
      </c>
      <c r="F48" s="165">
        <f t="shared" si="36"/>
      </c>
      <c r="G48" s="166">
        <f t="shared" si="43"/>
      </c>
      <c r="H48" s="164">
        <v>2</v>
      </c>
      <c r="I48" s="164">
        <v>0</v>
      </c>
      <c r="J48" s="164">
        <v>7</v>
      </c>
      <c r="K48" s="165">
        <f t="shared" si="38"/>
      </c>
      <c r="L48" s="166">
        <f t="shared" si="31"/>
      </c>
      <c r="M48" s="164">
        <v>6</v>
      </c>
      <c r="N48" s="164">
        <v>5</v>
      </c>
      <c r="O48" s="164">
        <v>6</v>
      </c>
      <c r="P48" s="165">
        <f t="shared" si="39"/>
      </c>
      <c r="Q48" s="166">
        <f t="shared" si="44"/>
      </c>
      <c r="R48" s="164">
        <v>13</v>
      </c>
      <c r="S48" s="164">
        <v>7</v>
      </c>
      <c r="T48" s="164">
        <v>13</v>
      </c>
      <c r="U48" s="165">
        <f t="shared" si="41"/>
      </c>
      <c r="V48" s="166">
        <f t="shared" si="45"/>
      </c>
      <c r="W48" s="188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</row>
    <row r="49" s="125" customFormat="1">
      <c r="A49" s="147">
        <v>38</v>
      </c>
      <c r="B49" s="147" t="s">
        <v>54</v>
      </c>
      <c r="C49" s="164">
        <v>0</v>
      </c>
      <c r="D49" s="164">
        <v>0</v>
      </c>
      <c r="E49" s="164">
        <v>0</v>
      </c>
      <c r="F49" s="165">
        <f t="shared" si="36"/>
      </c>
      <c r="G49" s="166">
        <f t="shared" si="43"/>
      </c>
      <c r="H49" s="164">
        <v>0</v>
      </c>
      <c r="I49" s="164">
        <v>0</v>
      </c>
      <c r="J49" s="164">
        <v>0</v>
      </c>
      <c r="K49" s="165">
        <f t="shared" si="38"/>
      </c>
      <c r="L49" s="166">
        <f t="shared" si="31"/>
      </c>
      <c r="M49" s="164">
        <v>0</v>
      </c>
      <c r="N49" s="164">
        <v>0</v>
      </c>
      <c r="O49" s="164">
        <v>0</v>
      </c>
      <c r="P49" s="165">
        <f t="shared" si="39"/>
      </c>
      <c r="Q49" s="166">
        <f t="shared" si="44"/>
      </c>
      <c r="R49" s="164">
        <v>0</v>
      </c>
      <c r="S49" s="164">
        <v>0</v>
      </c>
      <c r="T49" s="164">
        <v>0</v>
      </c>
      <c r="U49" s="165">
        <f t="shared" si="41"/>
      </c>
      <c r="V49" s="166">
        <f t="shared" si="45"/>
      </c>
      <c r="W49" s="188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</row>
    <row r="50" s="125" customFormat="1">
      <c r="A50" s="147">
        <v>39</v>
      </c>
      <c r="B50" s="147" t="s">
        <v>55</v>
      </c>
      <c r="C50" s="164">
        <v>0</v>
      </c>
      <c r="D50" s="164">
        <v>0</v>
      </c>
      <c r="E50" s="164">
        <v>0</v>
      </c>
      <c r="F50" s="165">
        <f t="shared" si="36"/>
      </c>
      <c r="G50" s="166">
        <f t="shared" si="43"/>
      </c>
      <c r="H50" s="164">
        <v>2</v>
      </c>
      <c r="I50" s="164">
        <v>0</v>
      </c>
      <c r="J50" s="164">
        <v>2</v>
      </c>
      <c r="K50" s="165">
        <f t="shared" si="38"/>
      </c>
      <c r="L50" s="166">
        <f t="shared" si="31"/>
      </c>
      <c r="M50" s="164">
        <v>4</v>
      </c>
      <c r="N50" s="164">
        <v>5</v>
      </c>
      <c r="O50" s="164">
        <v>4</v>
      </c>
      <c r="P50" s="165">
        <f t="shared" si="39"/>
      </c>
      <c r="Q50" s="166">
        <f t="shared" si="44"/>
      </c>
      <c r="R50" s="164">
        <v>6</v>
      </c>
      <c r="S50" s="164">
        <v>5</v>
      </c>
      <c r="T50" s="164">
        <v>6</v>
      </c>
      <c r="U50" s="165">
        <f t="shared" si="41"/>
      </c>
      <c r="V50" s="166">
        <f t="shared" si="45"/>
      </c>
      <c r="W50" s="188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102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102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102"/>
      <c r="HP50" s="102"/>
      <c r="HQ50" s="102"/>
      <c r="HR50" s="102"/>
      <c r="HS50" s="102"/>
      <c r="HT50" s="102"/>
      <c r="HU50" s="102"/>
    </row>
    <row r="51" s="125" customFormat="1">
      <c r="A51" s="147">
        <v>40</v>
      </c>
      <c r="B51" s="147" t="s">
        <v>56</v>
      </c>
      <c r="C51" s="164">
        <v>0</v>
      </c>
      <c r="D51" s="164">
        <v>0</v>
      </c>
      <c r="E51" s="164">
        <v>0</v>
      </c>
      <c r="F51" s="165">
        <f t="shared" si="36"/>
      </c>
      <c r="G51" s="166">
        <f t="shared" si="43"/>
      </c>
      <c r="H51" s="164">
        <v>0</v>
      </c>
      <c r="I51" s="164">
        <v>0</v>
      </c>
      <c r="J51" s="164">
        <v>0</v>
      </c>
      <c r="K51" s="165">
        <f t="shared" si="38"/>
      </c>
      <c r="L51" s="166">
        <f t="shared" si="31"/>
      </c>
      <c r="M51" s="164">
        <v>0</v>
      </c>
      <c r="N51" s="164">
        <v>0</v>
      </c>
      <c r="O51" s="164">
        <v>0</v>
      </c>
      <c r="P51" s="165">
        <f t="shared" si="39"/>
      </c>
      <c r="Q51" s="166">
        <f t="shared" si="44"/>
      </c>
      <c r="R51" s="164">
        <v>0</v>
      </c>
      <c r="S51" s="164">
        <v>0</v>
      </c>
      <c r="T51" s="164">
        <v>0</v>
      </c>
      <c r="U51" s="165">
        <f t="shared" si="41"/>
      </c>
      <c r="V51" s="166">
        <f t="shared" si="45"/>
      </c>
      <c r="W51" s="188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</row>
    <row r="52" s="125" customFormat="1">
      <c r="A52" s="147">
        <v>41</v>
      </c>
      <c r="B52" s="147" t="s">
        <v>57</v>
      </c>
      <c r="C52" s="164">
        <v>0</v>
      </c>
      <c r="D52" s="164">
        <v>0</v>
      </c>
      <c r="E52" s="164">
        <v>0</v>
      </c>
      <c r="F52" s="165">
        <f t="shared" si="36"/>
      </c>
      <c r="G52" s="166">
        <f t="shared" si="43"/>
      </c>
      <c r="H52" s="164">
        <v>0</v>
      </c>
      <c r="I52" s="164">
        <v>0</v>
      </c>
      <c r="J52" s="164">
        <v>0</v>
      </c>
      <c r="K52" s="165">
        <f t="shared" si="38"/>
      </c>
      <c r="L52" s="166">
        <f t="shared" si="31"/>
      </c>
      <c r="M52" s="164">
        <v>4</v>
      </c>
      <c r="N52" s="164">
        <v>4</v>
      </c>
      <c r="O52" s="164">
        <v>4</v>
      </c>
      <c r="P52" s="165">
        <f t="shared" si="39"/>
      </c>
      <c r="Q52" s="166">
        <f t="shared" si="44"/>
      </c>
      <c r="R52" s="164">
        <v>4</v>
      </c>
      <c r="S52" s="164">
        <v>4</v>
      </c>
      <c r="T52" s="164">
        <v>4</v>
      </c>
      <c r="U52" s="165">
        <f t="shared" si="41"/>
      </c>
      <c r="V52" s="166">
        <f t="shared" si="45"/>
      </c>
      <c r="W52" s="188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</row>
    <row r="53" s="125" customFormat="1">
      <c r="A53" s="147">
        <v>42</v>
      </c>
      <c r="B53" s="147" t="s">
        <v>58</v>
      </c>
      <c r="C53" s="164">
        <v>0</v>
      </c>
      <c r="D53" s="164">
        <v>0</v>
      </c>
      <c r="E53" s="164">
        <v>0</v>
      </c>
      <c r="F53" s="165">
        <f t="shared" si="36"/>
      </c>
      <c r="G53" s="166">
        <f t="shared" si="43"/>
      </c>
      <c r="H53" s="164">
        <v>0</v>
      </c>
      <c r="I53" s="164">
        <v>0</v>
      </c>
      <c r="J53" s="164">
        <v>0</v>
      </c>
      <c r="K53" s="165">
        <f t="shared" si="38"/>
      </c>
      <c r="L53" s="166">
        <f t="shared" si="31"/>
      </c>
      <c r="M53" s="164">
        <v>4</v>
      </c>
      <c r="N53" s="164">
        <v>4</v>
      </c>
      <c r="O53" s="164">
        <v>4</v>
      </c>
      <c r="P53" s="165">
        <f t="shared" si="39"/>
      </c>
      <c r="Q53" s="166">
        <f t="shared" si="44"/>
      </c>
      <c r="R53" s="164">
        <v>4</v>
      </c>
      <c r="S53" s="164">
        <v>4</v>
      </c>
      <c r="T53" s="164">
        <v>4</v>
      </c>
      <c r="U53" s="165">
        <f t="shared" si="41"/>
      </c>
      <c r="V53" s="166">
        <f t="shared" si="45"/>
      </c>
      <c r="W53" s="188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</row>
    <row r="54" s="125" customFormat="1">
      <c r="A54" s="179"/>
      <c r="B54" s="179" t="s">
        <v>59</v>
      </c>
      <c r="C54" s="122">
        <f>SUM(C46:C53)</f>
      </c>
      <c r="D54" s="122">
        <f>SUM(D46:D53)</f>
      </c>
      <c r="E54" s="122">
        <f>SUM(E46:E53)</f>
      </c>
      <c r="F54" s="123">
        <f ref="F54:F55" t="shared" si="46">+(E54-C54)</f>
      </c>
      <c r="G54" s="166">
        <f t="shared" si="43"/>
      </c>
      <c r="H54" s="122">
        <f>SUM(H46:H53)</f>
      </c>
      <c r="I54" s="122">
        <f>SUM(I46:I53)</f>
      </c>
      <c r="J54" s="122">
        <f>SUM(J46:J53)</f>
      </c>
      <c r="K54" s="123">
        <f ref="K54:K55" t="shared" si="47">+(J54-H54)</f>
      </c>
      <c r="L54" s="166">
        <f t="shared" si="31"/>
      </c>
      <c r="M54" s="122">
        <f>SUM(M46:M53)</f>
      </c>
      <c r="N54" s="122">
        <f>SUM(N46:N53)</f>
      </c>
      <c r="O54" s="122">
        <f>SUM(O46:O53)</f>
      </c>
      <c r="P54" s="123">
        <f ref="P54:P55" t="shared" si="48">+(O54-M54)</f>
      </c>
      <c r="Q54" s="166">
        <f t="shared" si="44"/>
      </c>
      <c r="R54" s="122">
        <f>SUM(R46:R53)</f>
      </c>
      <c r="S54" s="122">
        <f>SUM(S46:S53)</f>
      </c>
      <c r="T54" s="122">
        <f>SUM(T46:T53)</f>
      </c>
      <c r="U54" s="123">
        <f ref="U54:U55" t="shared" si="49">+(T54-R54)</f>
      </c>
      <c r="V54" s="166">
        <f t="shared" si="45"/>
      </c>
      <c r="W54" s="188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</row>
    <row r="55" s="125" customFormat="1">
      <c r="A55" s="121"/>
      <c r="B55" s="121" t="s">
        <v>60</v>
      </c>
      <c r="C55" s="123">
        <f>SUM(C45,C43,C41,C21,C54)</f>
      </c>
      <c r="D55" s="123">
        <f>SUM(D45,D43,D41,D21,D54)</f>
      </c>
      <c r="E55" s="123">
        <f>SUM(E45,E43,E41,E21,E54)</f>
      </c>
      <c r="F55" s="123">
        <f t="shared" si="46"/>
      </c>
      <c r="G55" s="166">
        <f t="shared" si="43"/>
      </c>
      <c r="H55" s="123">
        <f>SUM(H45,H43,H41,H21,H54)</f>
      </c>
      <c r="I55" s="123">
        <f>SUM(I45,I43,I41,I21,I54)</f>
      </c>
      <c r="J55" s="123">
        <f>SUM(J45,J43,J41,J21,J54)</f>
      </c>
      <c r="K55" s="123">
        <f t="shared" si="47"/>
      </c>
      <c r="L55" s="166">
        <f t="shared" si="31"/>
      </c>
      <c r="M55" s="123">
        <f>SUM(M45,M43,M41,M21,M54)</f>
      </c>
      <c r="N55" s="123">
        <f>SUM(N45,N43,N41,N21,N54)</f>
      </c>
      <c r="O55" s="123">
        <f>SUM(O45,O43,O41,O21,O54)</f>
      </c>
      <c r="P55" s="123">
        <f t="shared" si="48"/>
      </c>
      <c r="Q55" s="166">
        <f t="shared" si="44"/>
      </c>
      <c r="R55" s="123">
        <f>SUM(R45,R43,R41,R21,R54)</f>
      </c>
      <c r="S55" s="123">
        <f>SUM(S45,S43,S41,S21,S54)</f>
      </c>
      <c r="T55" s="123">
        <f>SUM(T45,T43,T41,T21,T54)</f>
      </c>
      <c r="U55" s="123">
        <f t="shared" si="49"/>
      </c>
      <c r="V55" s="166">
        <f t="shared" si="45"/>
      </c>
      <c r="W55" s="188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2"/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2"/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02"/>
      <c r="HI55" s="102"/>
      <c r="HJ55" s="102"/>
      <c r="HK55" s="102"/>
      <c r="HL55" s="102"/>
      <c r="HM55" s="102"/>
      <c r="HN55" s="102"/>
      <c r="HO55" s="102"/>
      <c r="HP55" s="102"/>
      <c r="HQ55" s="102"/>
      <c r="HR55" s="102"/>
      <c r="HS55" s="102"/>
      <c r="HT55" s="102"/>
      <c r="HU55" s="102"/>
    </row>
    <row r="56" ht="9.4" customHeight="1">
      <c r="A56" s="47"/>
      <c r="B56" s="66"/>
      <c r="C56" s="47"/>
      <c r="D56" s="47"/>
      <c r="E56" s="51"/>
      <c r="F56" s="168"/>
      <c r="G56" s="68"/>
      <c r="H56" s="51"/>
      <c r="I56" s="51"/>
      <c r="J56" s="51"/>
      <c r="K56" s="68"/>
      <c r="L56" s="152"/>
      <c r="M56" s="51"/>
      <c r="N56" s="51"/>
      <c r="O56" s="51"/>
      <c r="P56" s="51"/>
    </row>
    <row r="57">
      <c r="A57" s="47"/>
      <c r="B57" s="47"/>
      <c r="C57" s="47"/>
      <c r="D57" s="47"/>
      <c r="E57" s="51"/>
      <c r="F57" s="168"/>
      <c r="G57" s="68"/>
      <c r="H57" s="51"/>
      <c r="I57" s="51"/>
      <c r="J57" s="51"/>
      <c r="K57" s="68"/>
      <c r="L57" s="152"/>
      <c r="M57" s="51"/>
      <c r="N57" s="51"/>
      <c r="O57" s="51"/>
      <c r="P57" s="51"/>
    </row>
    <row r="58">
      <c r="A58" s="47"/>
      <c r="B58" s="47"/>
      <c r="C58" s="47"/>
      <c r="D58" s="47"/>
      <c r="E58" s="51"/>
      <c r="F58" s="168"/>
      <c r="G58" s="68"/>
      <c r="H58" s="51"/>
      <c r="I58" s="51"/>
      <c r="J58" s="51"/>
      <c r="K58" s="68"/>
      <c r="L58" s="152"/>
      <c r="M58" s="51"/>
      <c r="N58" s="51"/>
      <c r="O58" s="51"/>
      <c r="P58" s="51"/>
    </row>
    <row r="59">
      <c r="A59" s="47"/>
      <c r="B59" s="47"/>
      <c r="C59" s="47"/>
      <c r="D59" s="47"/>
      <c r="E59" s="51"/>
      <c r="F59" s="168"/>
      <c r="G59" s="68"/>
      <c r="H59" s="51"/>
      <c r="I59" s="51"/>
      <c r="J59" s="51"/>
      <c r="K59" s="68"/>
      <c r="L59" s="152"/>
      <c r="M59" s="51"/>
      <c r="N59" s="51"/>
      <c r="O59" s="51"/>
      <c r="P59" s="51"/>
    </row>
    <row r="60">
      <c r="A60" s="47"/>
      <c r="B60" s="47"/>
      <c r="C60" s="47"/>
      <c r="D60" s="47"/>
      <c r="E60" s="51"/>
      <c r="F60" s="168"/>
      <c r="G60" s="68"/>
      <c r="H60" s="51"/>
      <c r="I60" s="51"/>
      <c r="J60" s="51"/>
      <c r="K60" s="68"/>
      <c r="L60" s="152"/>
      <c r="M60" s="51"/>
      <c r="N60" s="51"/>
      <c r="O60" s="51"/>
      <c r="P60" s="51"/>
    </row>
    <row r="61">
      <c r="A61" s="47"/>
      <c r="B61" s="47"/>
      <c r="C61" s="47"/>
      <c r="D61" s="47"/>
      <c r="E61" s="51"/>
      <c r="F61" s="168"/>
      <c r="G61" s="68"/>
      <c r="H61" s="51"/>
      <c r="I61" s="51"/>
      <c r="J61" s="51"/>
      <c r="K61" s="68"/>
      <c r="L61" s="152"/>
      <c r="M61" s="51"/>
      <c r="N61" s="51"/>
      <c r="O61" s="51"/>
      <c r="P61" s="51"/>
    </row>
    <row r="62">
      <c r="A62" s="47"/>
      <c r="B62" s="47"/>
      <c r="C62" s="47"/>
      <c r="D62" s="47"/>
      <c r="E62" s="51"/>
      <c r="F62" s="168"/>
      <c r="G62" s="68"/>
      <c r="H62" s="51"/>
      <c r="I62" s="51"/>
      <c r="J62" s="51"/>
      <c r="K62" s="68"/>
      <c r="L62" s="152"/>
      <c r="M62" s="51"/>
      <c r="N62" s="51"/>
      <c r="O62" s="51"/>
      <c r="P62" s="51"/>
    </row>
    <row r="63">
      <c r="A63" s="47"/>
      <c r="B63" s="47"/>
      <c r="C63" s="47"/>
      <c r="D63" s="47"/>
      <c r="E63" s="51"/>
      <c r="F63" s="168"/>
      <c r="G63" s="68"/>
      <c r="H63" s="51"/>
      <c r="I63" s="51"/>
      <c r="J63" s="51"/>
      <c r="K63" s="68"/>
      <c r="L63" s="152"/>
      <c r="M63" s="51"/>
      <c r="N63" s="51"/>
      <c r="O63" s="51"/>
      <c r="P63" s="51"/>
    </row>
    <row r="64">
      <c r="A64" s="47"/>
      <c r="B64" s="47"/>
      <c r="C64" s="47"/>
      <c r="D64" s="47"/>
      <c r="E64" s="51"/>
      <c r="F64" s="168"/>
      <c r="G64" s="68"/>
      <c r="H64" s="51"/>
      <c r="I64" s="51"/>
      <c r="J64" s="51"/>
      <c r="K64" s="68"/>
      <c r="L64" s="152"/>
      <c r="M64" s="51"/>
      <c r="N64" s="51"/>
      <c r="O64" s="51"/>
      <c r="P64" s="51"/>
    </row>
    <row r="65">
      <c r="A65" s="47"/>
      <c r="B65" s="47"/>
      <c r="C65" s="47"/>
      <c r="D65" s="47"/>
      <c r="E65" s="51"/>
      <c r="F65" s="168"/>
      <c r="G65" s="68"/>
      <c r="H65" s="51"/>
      <c r="I65" s="51"/>
      <c r="J65" s="51"/>
      <c r="K65" s="68"/>
      <c r="L65" s="152"/>
      <c r="M65" s="51"/>
      <c r="N65" s="51"/>
      <c r="O65" s="51"/>
      <c r="P65" s="51"/>
    </row>
    <row r="66">
      <c r="A66" s="47"/>
      <c r="B66" s="47"/>
      <c r="C66" s="47"/>
      <c r="D66" s="47"/>
      <c r="E66" s="51"/>
      <c r="F66" s="168"/>
      <c r="G66" s="68"/>
      <c r="H66" s="51"/>
      <c r="I66" s="51"/>
      <c r="J66" s="51"/>
      <c r="K66" s="68"/>
      <c r="L66" s="152"/>
      <c r="M66" s="51"/>
      <c r="N66" s="51"/>
      <c r="O66" s="51"/>
      <c r="P66" s="51"/>
    </row>
    <row r="67">
      <c r="A67" s="47"/>
      <c r="B67" s="47"/>
      <c r="C67" s="47"/>
      <c r="D67" s="47"/>
      <c r="E67" s="51"/>
      <c r="F67" s="168"/>
      <c r="G67" s="68"/>
      <c r="H67" s="51"/>
      <c r="I67" s="51"/>
      <c r="J67" s="51"/>
      <c r="K67" s="68"/>
      <c r="L67" s="152"/>
      <c r="M67" s="51"/>
      <c r="N67" s="51"/>
      <c r="O67" s="51"/>
      <c r="P67" s="51"/>
    </row>
    <row r="68">
      <c r="A68" s="47"/>
      <c r="B68" s="47"/>
      <c r="C68" s="47"/>
      <c r="D68" s="47"/>
      <c r="E68" s="51"/>
      <c r="F68" s="168"/>
      <c r="G68" s="68"/>
      <c r="H68" s="51"/>
      <c r="I68" s="51"/>
      <c r="J68" s="51"/>
      <c r="K68" s="68"/>
      <c r="L68" s="152"/>
      <c r="M68" s="51"/>
      <c r="N68" s="51"/>
      <c r="O68" s="51"/>
      <c r="P68" s="51"/>
    </row>
    <row r="69">
      <c r="A69" s="47"/>
      <c r="B69" s="47"/>
      <c r="C69" s="47"/>
      <c r="D69" s="47"/>
      <c r="E69" s="51"/>
      <c r="F69" s="168"/>
      <c r="G69" s="68"/>
      <c r="H69" s="51"/>
      <c r="I69" s="51"/>
      <c r="J69" s="51"/>
      <c r="K69" s="68"/>
      <c r="L69" s="152"/>
      <c r="M69" s="51"/>
      <c r="N69" s="51"/>
      <c r="O69" s="51"/>
      <c r="P69" s="51"/>
    </row>
    <row r="70">
      <c r="A70" s="47"/>
      <c r="B70" s="47"/>
      <c r="C70" s="47"/>
      <c r="D70" s="47"/>
      <c r="E70" s="51"/>
      <c r="F70" s="168"/>
      <c r="G70" s="68"/>
      <c r="H70" s="51"/>
      <c r="I70" s="51"/>
      <c r="J70" s="51"/>
      <c r="K70" s="68"/>
      <c r="L70" s="152"/>
      <c r="M70" s="51"/>
      <c r="N70" s="51"/>
      <c r="O70" s="51"/>
      <c r="P70" s="51"/>
    </row>
    <row r="71">
      <c r="A71" s="47"/>
      <c r="B71" s="47"/>
      <c r="C71" s="47"/>
      <c r="D71" s="47"/>
      <c r="E71" s="51"/>
      <c r="F71" s="168"/>
      <c r="G71" s="68"/>
      <c r="H71" s="51"/>
      <c r="I71" s="51"/>
      <c r="J71" s="51"/>
      <c r="K71" s="68"/>
      <c r="L71" s="152"/>
      <c r="M71" s="51"/>
      <c r="N71" s="51"/>
      <c r="O71" s="51"/>
      <c r="P71" s="51"/>
    </row>
    <row r="72">
      <c r="A72" s="47"/>
      <c r="B72" s="47"/>
      <c r="C72" s="47"/>
      <c r="D72" s="47"/>
      <c r="E72" s="51"/>
      <c r="F72" s="168"/>
      <c r="G72" s="68"/>
      <c r="H72" s="51"/>
      <c r="I72" s="51"/>
      <c r="J72" s="51"/>
      <c r="K72" s="68"/>
      <c r="L72" s="152"/>
      <c r="M72" s="51"/>
      <c r="N72" s="51"/>
      <c r="O72" s="51"/>
      <c r="P72" s="51"/>
    </row>
    <row r="73">
      <c r="A73" s="47"/>
      <c r="B73" s="47"/>
      <c r="C73" s="47"/>
      <c r="D73" s="47"/>
      <c r="E73" s="51"/>
      <c r="F73" s="168"/>
      <c r="G73" s="68"/>
      <c r="H73" s="51"/>
      <c r="I73" s="51"/>
      <c r="J73" s="51"/>
      <c r="K73" s="68"/>
      <c r="L73" s="152"/>
      <c r="M73" s="51"/>
      <c r="N73" s="51"/>
      <c r="O73" s="51"/>
      <c r="P73" s="51"/>
    </row>
    <row r="74">
      <c r="A74" s="47"/>
      <c r="B74" s="47"/>
      <c r="C74" s="47"/>
      <c r="D74" s="47"/>
      <c r="E74" s="51"/>
      <c r="F74" s="168"/>
      <c r="G74" s="68"/>
      <c r="H74" s="51"/>
      <c r="I74" s="51"/>
      <c r="J74" s="51"/>
      <c r="K74" s="68"/>
      <c r="L74" s="152"/>
      <c r="M74" s="51"/>
      <c r="N74" s="51"/>
      <c r="O74" s="51"/>
      <c r="P74" s="51"/>
    </row>
    <row r="75">
      <c r="A75" s="47"/>
      <c r="B75" s="47"/>
      <c r="C75" s="47"/>
      <c r="D75" s="47"/>
      <c r="E75" s="51"/>
      <c r="F75" s="168"/>
      <c r="G75" s="68"/>
      <c r="H75" s="51"/>
      <c r="I75" s="51"/>
      <c r="J75" s="51"/>
      <c r="K75" s="68"/>
      <c r="L75" s="152"/>
      <c r="M75" s="51"/>
      <c r="N75" s="51"/>
      <c r="O75" s="51"/>
      <c r="P75" s="51"/>
    </row>
    <row r="76">
      <c r="A76" s="47"/>
      <c r="B76" s="47"/>
      <c r="C76" s="47"/>
      <c r="D76" s="47"/>
      <c r="E76" s="51"/>
      <c r="F76" s="168"/>
      <c r="G76" s="68"/>
      <c r="H76" s="51"/>
      <c r="I76" s="51"/>
      <c r="J76" s="51"/>
      <c r="K76" s="68"/>
      <c r="L76" s="152"/>
      <c r="M76" s="51"/>
      <c r="N76" s="51"/>
      <c r="O76" s="51"/>
      <c r="P76" s="51"/>
    </row>
    <row r="77">
      <c r="A77" s="47"/>
      <c r="B77" s="47"/>
      <c r="C77" s="47"/>
      <c r="D77" s="47"/>
      <c r="E77" s="51"/>
      <c r="F77" s="168"/>
      <c r="G77" s="68"/>
      <c r="H77" s="51"/>
      <c r="I77" s="51"/>
      <c r="J77" s="51"/>
      <c r="K77" s="68"/>
      <c r="L77" s="152"/>
      <c r="M77" s="51"/>
      <c r="N77" s="51"/>
      <c r="O77" s="51"/>
      <c r="P77" s="51"/>
    </row>
    <row r="78">
      <c r="A78" s="47"/>
      <c r="B78" s="47"/>
      <c r="C78" s="47"/>
      <c r="D78" s="47"/>
      <c r="E78" s="51"/>
      <c r="F78" s="168"/>
      <c r="G78" s="68"/>
      <c r="H78" s="51"/>
      <c r="I78" s="51"/>
      <c r="J78" s="51"/>
      <c r="K78" s="68"/>
      <c r="L78" s="152"/>
      <c r="M78" s="51"/>
      <c r="N78" s="51"/>
      <c r="O78" s="51"/>
      <c r="P78" s="51"/>
    </row>
    <row r="79">
      <c r="A79" s="47"/>
      <c r="B79" s="47"/>
      <c r="C79" s="47"/>
      <c r="D79" s="47"/>
      <c r="E79" s="51"/>
      <c r="F79" s="168"/>
      <c r="G79" s="68"/>
      <c r="H79" s="51"/>
      <c r="I79" s="51"/>
      <c r="J79" s="51"/>
      <c r="K79" s="68"/>
      <c r="L79" s="152"/>
      <c r="M79" s="51"/>
      <c r="N79" s="51"/>
      <c r="O79" s="51"/>
      <c r="P79" s="51"/>
    </row>
    <row r="80">
      <c r="A80" s="47"/>
      <c r="B80" s="47"/>
      <c r="C80" s="47"/>
      <c r="D80" s="47"/>
      <c r="E80" s="51"/>
      <c r="F80" s="168"/>
      <c r="G80" s="68"/>
      <c r="H80" s="51"/>
      <c r="I80" s="51"/>
      <c r="J80" s="51"/>
      <c r="K80" s="68"/>
      <c r="L80" s="152"/>
      <c r="M80" s="51"/>
      <c r="N80" s="51"/>
      <c r="O80" s="51"/>
      <c r="P80" s="51"/>
    </row>
    <row r="81">
      <c r="A81" s="47"/>
      <c r="B81" s="47"/>
      <c r="C81" s="47"/>
      <c r="D81" s="47"/>
      <c r="E81" s="51"/>
      <c r="F81" s="168"/>
      <c r="G81" s="68"/>
      <c r="H81" s="51"/>
      <c r="I81" s="51"/>
      <c r="J81" s="51"/>
      <c r="K81" s="68"/>
      <c r="L81" s="152"/>
      <c r="M81" s="51"/>
      <c r="N81" s="51"/>
      <c r="O81" s="51"/>
      <c r="P81" s="51"/>
    </row>
    <row r="82">
      <c r="A82" s="47"/>
      <c r="B82" s="47"/>
      <c r="C82" s="47"/>
      <c r="D82" s="47"/>
      <c r="E82" s="51"/>
      <c r="F82" s="168"/>
      <c r="G82" s="68"/>
      <c r="H82" s="51"/>
      <c r="I82" s="51"/>
      <c r="J82" s="51"/>
      <c r="K82" s="68"/>
      <c r="L82" s="152"/>
      <c r="M82" s="51"/>
      <c r="N82" s="51"/>
      <c r="O82" s="51"/>
      <c r="P82" s="51"/>
    </row>
    <row r="83">
      <c r="A83" s="47"/>
      <c r="B83" s="47"/>
      <c r="C83" s="47"/>
      <c r="D83" s="47"/>
      <c r="E83" s="51"/>
      <c r="F83" s="168"/>
      <c r="G83" s="68"/>
      <c r="H83" s="51"/>
      <c r="I83" s="51"/>
      <c r="J83" s="51"/>
      <c r="K83" s="68"/>
      <c r="L83" s="152"/>
      <c r="M83" s="51"/>
      <c r="N83" s="51"/>
      <c r="O83" s="51"/>
      <c r="P83" s="51"/>
    </row>
    <row r="84">
      <c r="A84" s="47"/>
      <c r="B84" s="47"/>
      <c r="C84" s="47"/>
      <c r="D84" s="47"/>
      <c r="E84" s="51"/>
      <c r="F84" s="168"/>
      <c r="G84" s="68"/>
      <c r="H84" s="51"/>
      <c r="I84" s="51"/>
      <c r="J84" s="51"/>
      <c r="K84" s="68"/>
      <c r="L84" s="152"/>
      <c r="M84" s="51"/>
      <c r="N84" s="51"/>
      <c r="O84" s="51"/>
      <c r="P84" s="51"/>
    </row>
    <row r="85">
      <c r="A85" s="47"/>
      <c r="B85" s="47"/>
      <c r="C85" s="47"/>
      <c r="D85" s="47"/>
      <c r="E85" s="51"/>
      <c r="F85" s="168"/>
      <c r="G85" s="68"/>
      <c r="H85" s="51"/>
      <c r="I85" s="51"/>
      <c r="J85" s="51"/>
      <c r="K85" s="68"/>
      <c r="L85" s="152"/>
      <c r="M85" s="51"/>
      <c r="N85" s="51"/>
      <c r="O85" s="51"/>
      <c r="P85" s="51"/>
    </row>
    <row r="86">
      <c r="A86" s="47"/>
      <c r="B86" s="47"/>
      <c r="C86" s="47"/>
      <c r="D86" s="47"/>
      <c r="E86" s="51"/>
      <c r="F86" s="168"/>
      <c r="G86" s="68"/>
      <c r="H86" s="51"/>
      <c r="I86" s="51"/>
      <c r="J86" s="51"/>
      <c r="K86" s="68"/>
      <c r="L86" s="152"/>
      <c r="M86" s="51"/>
      <c r="N86" s="51"/>
      <c r="O86" s="51"/>
      <c r="P86" s="51"/>
    </row>
    <row r="87">
      <c r="A87" s="47"/>
      <c r="B87" s="47"/>
      <c r="C87" s="47"/>
      <c r="D87" s="47"/>
      <c r="E87" s="51"/>
      <c r="F87" s="168"/>
      <c r="G87" s="68"/>
      <c r="H87" s="51"/>
      <c r="I87" s="51"/>
      <c r="J87" s="51"/>
      <c r="K87" s="68"/>
      <c r="L87" s="152"/>
      <c r="M87" s="51"/>
      <c r="N87" s="51"/>
      <c r="O87" s="51"/>
      <c r="P87" s="51"/>
    </row>
    <row r="88">
      <c r="A88" s="47"/>
      <c r="B88" s="47"/>
      <c r="C88" s="47"/>
      <c r="D88" s="47"/>
      <c r="E88" s="51"/>
      <c r="F88" s="168"/>
      <c r="G88" s="68"/>
      <c r="H88" s="51"/>
      <c r="I88" s="51"/>
      <c r="J88" s="51"/>
      <c r="K88" s="68"/>
      <c r="L88" s="152"/>
      <c r="M88" s="51"/>
      <c r="N88" s="51"/>
      <c r="O88" s="51"/>
      <c r="P88" s="51"/>
    </row>
    <row r="89">
      <c r="A89" s="47"/>
      <c r="B89" s="47"/>
      <c r="C89" s="47"/>
      <c r="D89" s="47"/>
      <c r="E89" s="51"/>
      <c r="F89" s="168"/>
      <c r="G89" s="68"/>
      <c r="H89" s="51"/>
      <c r="I89" s="51"/>
      <c r="J89" s="51"/>
      <c r="K89" s="68"/>
      <c r="L89" s="152"/>
      <c r="M89" s="51"/>
      <c r="N89" s="51"/>
      <c r="O89" s="51"/>
      <c r="P89" s="51"/>
    </row>
    <row r="90">
      <c r="A90" s="47"/>
      <c r="B90" s="47"/>
      <c r="C90" s="47"/>
      <c r="D90" s="47"/>
      <c r="E90" s="51"/>
      <c r="F90" s="168"/>
      <c r="G90" s="68"/>
      <c r="H90" s="51"/>
      <c r="I90" s="51"/>
      <c r="J90" s="51"/>
      <c r="K90" s="68"/>
      <c r="L90" s="152"/>
      <c r="M90" s="51"/>
      <c r="N90" s="51"/>
      <c r="O90" s="51"/>
      <c r="P90" s="51"/>
    </row>
    <row r="91">
      <c r="A91" s="47"/>
      <c r="B91" s="47"/>
      <c r="C91" s="47"/>
      <c r="D91" s="47"/>
      <c r="E91" s="51"/>
      <c r="F91" s="168"/>
      <c r="G91" s="68"/>
      <c r="H91" s="51"/>
      <c r="I91" s="51"/>
      <c r="J91" s="51"/>
      <c r="K91" s="68"/>
      <c r="L91" s="152"/>
      <c r="M91" s="51"/>
      <c r="N91" s="51"/>
      <c r="O91" s="51"/>
      <c r="P91" s="51"/>
    </row>
    <row r="92">
      <c r="A92" s="47"/>
      <c r="B92" s="47"/>
      <c r="C92" s="47"/>
      <c r="D92" s="47"/>
      <c r="E92" s="51"/>
      <c r="F92" s="168"/>
      <c r="G92" s="68"/>
      <c r="H92" s="51"/>
      <c r="I92" s="51"/>
      <c r="J92" s="51"/>
      <c r="K92" s="68"/>
      <c r="L92" s="152"/>
      <c r="M92" s="51"/>
      <c r="N92" s="51"/>
      <c r="O92" s="51"/>
      <c r="P92" s="51"/>
    </row>
    <row r="93">
      <c r="A93" s="47"/>
      <c r="B93" s="47"/>
      <c r="C93" s="47"/>
      <c r="D93" s="47"/>
      <c r="E93" s="51"/>
      <c r="F93" s="168"/>
      <c r="G93" s="68"/>
      <c r="H93" s="51"/>
      <c r="I93" s="51"/>
      <c r="J93" s="51"/>
      <c r="K93" s="68"/>
      <c r="L93" s="152"/>
      <c r="M93" s="51"/>
      <c r="N93" s="51"/>
      <c r="O93" s="51"/>
      <c r="P93" s="51"/>
    </row>
    <row r="94">
      <c r="A94" s="47"/>
      <c r="B94" s="47"/>
      <c r="C94" s="47"/>
      <c r="D94" s="47"/>
      <c r="E94" s="51"/>
      <c r="F94" s="168"/>
      <c r="G94" s="68"/>
      <c r="H94" s="51"/>
      <c r="I94" s="51"/>
      <c r="J94" s="51"/>
      <c r="K94" s="68"/>
      <c r="L94" s="152"/>
      <c r="M94" s="51"/>
      <c r="N94" s="51"/>
      <c r="O94" s="51"/>
      <c r="P94" s="51"/>
    </row>
    <row r="95">
      <c r="A95" s="47"/>
      <c r="B95" s="47"/>
      <c r="C95" s="47"/>
      <c r="D95" s="47"/>
      <c r="E95" s="51"/>
      <c r="F95" s="168"/>
      <c r="G95" s="68"/>
      <c r="H95" s="51"/>
      <c r="I95" s="51"/>
      <c r="J95" s="51"/>
      <c r="K95" s="68"/>
      <c r="L95" s="152"/>
      <c r="M95" s="51"/>
      <c r="N95" s="51"/>
      <c r="O95" s="51"/>
      <c r="P95" s="51"/>
    </row>
    <row r="96">
      <c r="A96" s="47"/>
      <c r="B96" s="47"/>
      <c r="C96" s="47"/>
      <c r="D96" s="47"/>
      <c r="E96" s="51"/>
      <c r="F96" s="168"/>
      <c r="G96" s="68"/>
      <c r="H96" s="51"/>
      <c r="I96" s="51"/>
      <c r="J96" s="51"/>
      <c r="K96" s="68"/>
      <c r="L96" s="152"/>
      <c r="M96" s="51"/>
      <c r="N96" s="51"/>
      <c r="O96" s="51"/>
      <c r="P96" s="51"/>
    </row>
    <row r="97">
      <c r="A97" s="47"/>
      <c r="B97" s="47"/>
      <c r="C97" s="47"/>
      <c r="D97" s="47"/>
      <c r="E97" s="51"/>
      <c r="F97" s="168"/>
      <c r="G97" s="68"/>
      <c r="H97" s="51"/>
      <c r="I97" s="51"/>
      <c r="J97" s="51"/>
      <c r="K97" s="68"/>
      <c r="L97" s="152"/>
      <c r="M97" s="51"/>
      <c r="N97" s="51"/>
      <c r="O97" s="51"/>
      <c r="P97" s="51"/>
    </row>
    <row r="98">
      <c r="A98" s="47"/>
      <c r="B98" s="47"/>
      <c r="C98" s="47"/>
      <c r="D98" s="47"/>
      <c r="E98" s="51"/>
      <c r="F98" s="168"/>
      <c r="G98" s="68"/>
      <c r="H98" s="51"/>
      <c r="I98" s="51"/>
      <c r="J98" s="51"/>
      <c r="K98" s="68"/>
      <c r="L98" s="152"/>
      <c r="M98" s="51"/>
      <c r="N98" s="51"/>
      <c r="O98" s="51"/>
      <c r="P98" s="51"/>
    </row>
    <row r="99">
      <c r="A99" s="47"/>
      <c r="B99" s="47"/>
      <c r="C99" s="47"/>
      <c r="D99" s="47"/>
      <c r="E99" s="51"/>
      <c r="F99" s="168"/>
      <c r="G99" s="68"/>
      <c r="H99" s="51"/>
      <c r="I99" s="51"/>
      <c r="J99" s="51"/>
      <c r="K99" s="68"/>
      <c r="L99" s="152"/>
      <c r="M99" s="51"/>
      <c r="N99" s="51"/>
      <c r="O99" s="51"/>
      <c r="P99" s="51"/>
    </row>
    <row r="100">
      <c r="A100" s="47"/>
      <c r="B100" s="47"/>
      <c r="C100" s="47"/>
      <c r="D100" s="47"/>
      <c r="E100" s="51"/>
      <c r="F100" s="168"/>
      <c r="G100" s="68"/>
      <c r="H100" s="51"/>
      <c r="I100" s="51"/>
      <c r="J100" s="51"/>
      <c r="K100" s="68"/>
      <c r="L100" s="152"/>
      <c r="M100" s="51"/>
      <c r="N100" s="51"/>
      <c r="O100" s="51"/>
      <c r="P100" s="51"/>
    </row>
    <row r="101">
      <c r="A101" s="47"/>
      <c r="B101" s="47"/>
      <c r="C101" s="47"/>
      <c r="D101" s="47"/>
      <c r="E101" s="51"/>
      <c r="F101" s="168"/>
      <c r="G101" s="68"/>
      <c r="H101" s="51"/>
      <c r="I101" s="51"/>
      <c r="J101" s="51"/>
      <c r="K101" s="68"/>
      <c r="L101" s="152"/>
      <c r="M101" s="51"/>
      <c r="N101" s="51"/>
      <c r="O101" s="51"/>
      <c r="P101" s="51"/>
    </row>
    <row r="102">
      <c r="A102" s="47"/>
      <c r="B102" s="47"/>
      <c r="C102" s="47"/>
      <c r="D102" s="47"/>
      <c r="E102" s="51"/>
      <c r="F102" s="168"/>
      <c r="G102" s="68"/>
      <c r="H102" s="51"/>
      <c r="I102" s="51"/>
      <c r="J102" s="51"/>
      <c r="K102" s="68"/>
      <c r="L102" s="152"/>
      <c r="M102" s="51"/>
      <c r="N102" s="51"/>
      <c r="O102" s="51"/>
      <c r="P102" s="51"/>
    </row>
    <row r="103">
      <c r="A103" s="47"/>
      <c r="B103" s="47"/>
      <c r="C103" s="47"/>
      <c r="D103" s="47"/>
      <c r="E103" s="51"/>
      <c r="F103" s="168"/>
      <c r="G103" s="68"/>
      <c r="H103" s="51"/>
      <c r="I103" s="51"/>
      <c r="J103" s="51"/>
      <c r="K103" s="68"/>
      <c r="L103" s="152"/>
      <c r="M103" s="51"/>
      <c r="N103" s="51"/>
      <c r="O103" s="51"/>
      <c r="P103" s="51"/>
    </row>
    <row r="104">
      <c r="A104" s="47"/>
      <c r="B104" s="47"/>
      <c r="C104" s="47"/>
      <c r="D104" s="47"/>
      <c r="E104" s="51"/>
      <c r="F104" s="168"/>
      <c r="G104" s="68"/>
      <c r="H104" s="51"/>
      <c r="I104" s="51"/>
      <c r="J104" s="51"/>
      <c r="K104" s="68"/>
      <c r="L104" s="152"/>
      <c r="M104" s="51"/>
      <c r="N104" s="51"/>
      <c r="O104" s="51"/>
      <c r="P104" s="51"/>
    </row>
    <row r="105">
      <c r="A105" s="47"/>
      <c r="B105" s="47"/>
      <c r="C105" s="47"/>
      <c r="D105" s="47"/>
      <c r="E105" s="51"/>
      <c r="F105" s="168"/>
      <c r="G105" s="68"/>
      <c r="H105" s="51"/>
      <c r="I105" s="51"/>
      <c r="J105" s="51"/>
      <c r="K105" s="68"/>
      <c r="L105" s="152"/>
      <c r="M105" s="51"/>
      <c r="N105" s="51"/>
      <c r="O105" s="51"/>
      <c r="P105" s="51"/>
    </row>
    <row r="106">
      <c r="A106" s="47"/>
      <c r="B106" s="47"/>
      <c r="C106" s="47"/>
      <c r="D106" s="47"/>
      <c r="E106" s="51"/>
      <c r="F106" s="168"/>
      <c r="G106" s="68"/>
      <c r="H106" s="51"/>
      <c r="I106" s="51"/>
      <c r="J106" s="51"/>
      <c r="K106" s="68"/>
      <c r="L106" s="152"/>
      <c r="M106" s="51"/>
      <c r="N106" s="51"/>
      <c r="O106" s="51"/>
      <c r="P106" s="51"/>
    </row>
    <row r="107">
      <c r="A107" s="47"/>
      <c r="B107" s="47"/>
      <c r="C107" s="47"/>
      <c r="D107" s="47"/>
      <c r="E107" s="51"/>
      <c r="F107" s="168"/>
      <c r="G107" s="68"/>
      <c r="H107" s="51"/>
      <c r="I107" s="51"/>
      <c r="J107" s="51"/>
      <c r="K107" s="68"/>
      <c r="L107" s="152"/>
      <c r="M107" s="51"/>
      <c r="N107" s="51"/>
      <c r="O107" s="51"/>
      <c r="P107" s="51"/>
    </row>
    <row r="108" s="47" customFormat="1">
      <c r="E108" s="51"/>
      <c r="F108" s="168"/>
      <c r="G108" s="68"/>
      <c r="H108" s="51"/>
      <c r="I108" s="51"/>
      <c r="J108" s="51"/>
      <c r="K108" s="68"/>
      <c r="L108" s="152"/>
      <c r="M108" s="51"/>
      <c r="N108" s="51"/>
      <c r="O108" s="51"/>
      <c r="P108" s="51"/>
      <c r="U108" s="51"/>
    </row>
    <row r="109" s="47" customFormat="1">
      <c r="E109" s="51"/>
      <c r="F109" s="168"/>
      <c r="G109" s="68"/>
      <c r="H109" s="51"/>
      <c r="I109" s="51"/>
      <c r="J109" s="51"/>
      <c r="K109" s="68"/>
      <c r="L109" s="152"/>
      <c r="M109" s="51"/>
      <c r="N109" s="51"/>
      <c r="O109" s="51"/>
      <c r="P109" s="51"/>
      <c r="U109" s="51"/>
    </row>
    <row r="110" s="47" customFormat="1">
      <c r="E110" s="51"/>
      <c r="F110" s="168"/>
      <c r="G110" s="68"/>
      <c r="H110" s="51"/>
      <c r="I110" s="51"/>
      <c r="J110" s="51"/>
      <c r="K110" s="68"/>
      <c r="L110" s="152"/>
      <c r="M110" s="51"/>
      <c r="N110" s="51"/>
      <c r="O110" s="51"/>
      <c r="P110" s="51"/>
      <c r="U110" s="51"/>
    </row>
    <row r="111" s="47" customFormat="1">
      <c r="E111" s="51"/>
      <c r="F111" s="168"/>
      <c r="G111" s="68"/>
      <c r="H111" s="51"/>
      <c r="I111" s="51"/>
      <c r="J111" s="51"/>
      <c r="K111" s="68"/>
      <c r="L111" s="152"/>
      <c r="M111" s="51"/>
      <c r="N111" s="51"/>
      <c r="O111" s="51"/>
      <c r="P111" s="51"/>
      <c r="U111" s="51"/>
    </row>
    <row r="112" s="47" customFormat="1">
      <c r="E112" s="51"/>
      <c r="F112" s="168"/>
      <c r="G112" s="68"/>
      <c r="H112" s="51"/>
      <c r="I112" s="51"/>
      <c r="J112" s="51"/>
      <c r="K112" s="68"/>
      <c r="L112" s="152"/>
      <c r="M112" s="51"/>
      <c r="N112" s="51"/>
      <c r="O112" s="51"/>
      <c r="P112" s="51"/>
      <c r="U112" s="51"/>
    </row>
    <row r="113" s="47" customFormat="1">
      <c r="E113" s="51"/>
      <c r="F113" s="168"/>
      <c r="G113" s="68"/>
      <c r="H113" s="51"/>
      <c r="I113" s="51"/>
      <c r="J113" s="51"/>
      <c r="K113" s="68"/>
      <c r="L113" s="152"/>
      <c r="M113" s="51"/>
      <c r="N113" s="51"/>
      <c r="O113" s="51"/>
      <c r="P113" s="51"/>
      <c r="U113" s="51"/>
    </row>
    <row r="114" s="47" customFormat="1">
      <c r="E114" s="51"/>
      <c r="F114" s="168"/>
      <c r="G114" s="68"/>
      <c r="H114" s="51"/>
      <c r="I114" s="51"/>
      <c r="J114" s="51"/>
      <c r="K114" s="68"/>
      <c r="L114" s="152"/>
      <c r="M114" s="51"/>
      <c r="N114" s="51"/>
      <c r="O114" s="51"/>
      <c r="P114" s="51"/>
      <c r="U114" s="51"/>
    </row>
    <row r="115" s="47" customFormat="1">
      <c r="E115" s="51"/>
      <c r="F115" s="168"/>
      <c r="G115" s="68"/>
      <c r="H115" s="51"/>
      <c r="I115" s="51"/>
      <c r="J115" s="51"/>
      <c r="K115" s="68"/>
      <c r="L115" s="152"/>
      <c r="M115" s="51"/>
      <c r="N115" s="51"/>
      <c r="O115" s="51"/>
      <c r="P115" s="51"/>
      <c r="U115" s="51"/>
    </row>
    <row r="116" s="47" customFormat="1">
      <c r="E116" s="51"/>
      <c r="F116" s="168"/>
      <c r="G116" s="68"/>
      <c r="H116" s="51"/>
      <c r="I116" s="51"/>
      <c r="J116" s="51"/>
      <c r="K116" s="68"/>
      <c r="L116" s="152"/>
      <c r="M116" s="51"/>
      <c r="N116" s="51"/>
      <c r="O116" s="51"/>
      <c r="P116" s="51"/>
      <c r="U116" s="51"/>
    </row>
    <row r="117" s="47" customFormat="1">
      <c r="E117" s="51"/>
      <c r="F117" s="168"/>
      <c r="G117" s="68"/>
      <c r="H117" s="51"/>
      <c r="I117" s="51"/>
      <c r="J117" s="51"/>
      <c r="K117" s="68"/>
      <c r="L117" s="152"/>
      <c r="M117" s="51"/>
      <c r="N117" s="51"/>
      <c r="O117" s="51"/>
      <c r="P117" s="51"/>
      <c r="U117" s="51"/>
    </row>
    <row r="118" s="47" customFormat="1">
      <c r="E118" s="51"/>
      <c r="F118" s="168"/>
      <c r="G118" s="68"/>
      <c r="H118" s="51"/>
      <c r="I118" s="51"/>
      <c r="J118" s="51"/>
      <c r="K118" s="68"/>
      <c r="L118" s="152"/>
      <c r="M118" s="51"/>
      <c r="N118" s="51"/>
      <c r="O118" s="51"/>
      <c r="P118" s="51"/>
      <c r="U118" s="51"/>
    </row>
    <row r="119" s="47" customFormat="1">
      <c r="E119" s="51"/>
      <c r="F119" s="168"/>
      <c r="G119" s="68"/>
      <c r="H119" s="51"/>
      <c r="I119" s="51"/>
      <c r="J119" s="51"/>
      <c r="K119" s="68"/>
      <c r="L119" s="152"/>
      <c r="M119" s="51"/>
      <c r="N119" s="51"/>
      <c r="O119" s="51"/>
      <c r="P119" s="51"/>
      <c r="U119" s="51"/>
    </row>
  </sheetData>
  <sheetProtection selectLockedCells="1" selectUnlockedCells="1"/>
  <mergeCells>
    <mergeCell ref="W5:W55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55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zoomScaleSheetLayoutView="90" workbookViewId="0">
      <selection activeCell="A18" sqref="A18:A51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9.7109375" customWidth="1" style="44"/>
    <col min="7" max="7" width="7.85546875" customWidth="1" style="46"/>
    <col min="8" max="8" width="9.7109375" customWidth="1" style="44"/>
    <col min="9" max="9" width="9.85546875" customWidth="1" style="45"/>
    <col min="10" max="10" width="11" customWidth="1" style="44"/>
    <col min="11" max="11" width="15.28515625" customWidth="1" style="46"/>
    <col min="12" max="223" width="9.140625" customWidth="1" style="47"/>
    <col min="224" max="16384" width="9.140625" customWidth="1" style="44"/>
  </cols>
  <sheetData>
    <row r="1" ht="24.95" customHeight="1" s="61" customFormat="1">
      <c r="A1" s="50" t="s">
        <v>71</v>
      </c>
      <c r="C1" s="69" t="s">
        <v>72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208">
        <f>T1M!C2</f>
      </c>
      <c r="D2" s="208"/>
      <c r="E2" s="208"/>
      <c r="F2" s="208"/>
      <c r="G2" s="208"/>
      <c r="H2" s="208"/>
      <c r="I2" s="208"/>
      <c r="J2" s="203" t="s">
        <v>3</v>
      </c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4" t="s">
        <v>4</v>
      </c>
      <c r="B3" s="205" t="s">
        <v>5</v>
      </c>
      <c r="C3" s="206" t="s">
        <v>73</v>
      </c>
      <c r="D3" s="206"/>
      <c r="E3" s="206"/>
      <c r="F3" s="206"/>
      <c r="G3" s="206"/>
      <c r="H3" s="206" t="s">
        <v>74</v>
      </c>
      <c r="I3" s="206"/>
      <c r="J3" s="206"/>
      <c r="K3" s="206"/>
      <c r="L3" s="188" t="s">
        <v>75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26.45" customHeight="1" s="63" customFormat="1">
      <c r="A4" s="204"/>
      <c r="B4" s="205"/>
      <c r="C4" s="53">
        <f>AsOn!A1</f>
      </c>
      <c r="D4" s="53">
        <f>AsOn!B1</f>
      </c>
      <c r="E4" s="53">
        <f>AsOn!C1</f>
      </c>
      <c r="F4" s="207">
        <f>"GROWTH DURING THE YEAR " &amp;AsOn!D1</f>
      </c>
      <c r="G4" s="207"/>
      <c r="H4" s="53">
        <f>AsOn!A1</f>
      </c>
      <c r="I4" s="53">
        <f>AsOn!B1</f>
      </c>
      <c r="J4" s="53">
        <f>AsOn!C1</f>
      </c>
      <c r="K4" s="174">
        <f>"GROWTH DURING THE YEAR " &amp;AsOn!D1</f>
      </c>
      <c r="L4" s="188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72" customFormat="1">
      <c r="A5" s="174"/>
      <c r="B5" s="174"/>
      <c r="C5" s="176">
        <f>RIGHT(C4,7)</f>
      </c>
      <c r="D5" s="176">
        <f ref="D5:E5" t="shared" si="0">RIGHT(D4,7)</f>
      </c>
      <c r="E5" s="176">
        <f t="shared" si="0"/>
      </c>
      <c r="F5" s="71" t="s">
        <v>76</v>
      </c>
      <c r="G5" s="71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71" t="s">
        <v>76</v>
      </c>
      <c r="L5" s="188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47">
        <v>1</v>
      </c>
      <c r="B6" s="150" t="s">
        <v>13</v>
      </c>
      <c r="C6" s="154">
        <v>0</v>
      </c>
      <c r="D6" s="154">
        <v>0</v>
      </c>
      <c r="E6" s="154">
        <v>0</v>
      </c>
      <c r="F6" s="154">
        <f>+(E6-C6)</f>
      </c>
      <c r="G6" s="159">
        <f>IF(C6=0,"",(E6-C6)/C6*100)</f>
      </c>
      <c r="H6" s="154">
        <v>0</v>
      </c>
      <c r="I6" s="154">
        <v>0</v>
      </c>
      <c r="J6" s="154">
        <v>0</v>
      </c>
      <c r="K6" s="154">
        <f ref="K6:K42" t="shared" si="4">+(J6-H6)</f>
      </c>
      <c r="L6" s="188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88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0</v>
      </c>
      <c r="F8" s="154">
        <f t="shared" si="5"/>
      </c>
      <c r="G8" s="159">
        <f t="shared" si="6"/>
      </c>
      <c r="H8" s="154">
        <v>0</v>
      </c>
      <c r="I8" s="154">
        <v>0</v>
      </c>
      <c r="J8" s="154">
        <v>0</v>
      </c>
      <c r="K8" s="154">
        <f t="shared" si="4"/>
      </c>
      <c r="L8" s="188"/>
    </row>
    <row r="9">
      <c r="A9" s="147">
        <v>4</v>
      </c>
      <c r="B9" s="150" t="s">
        <v>16</v>
      </c>
      <c r="C9" s="154">
        <v>0</v>
      </c>
      <c r="D9" s="154">
        <v>5.04</v>
      </c>
      <c r="E9" s="154">
        <v>0</v>
      </c>
      <c r="F9" s="154">
        <f t="shared" si="5"/>
      </c>
      <c r="G9" s="159">
        <f t="shared" si="6"/>
      </c>
      <c r="H9" s="154">
        <v>0</v>
      </c>
      <c r="I9" s="154">
        <v>0.09</v>
      </c>
      <c r="J9" s="154">
        <v>0</v>
      </c>
      <c r="K9" s="154">
        <f t="shared" si="4"/>
      </c>
      <c r="L9" s="188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f t="shared" si="5"/>
      </c>
      <c r="G10" s="159">
        <f t="shared" si="6"/>
      </c>
      <c r="H10" s="154">
        <v>0</v>
      </c>
      <c r="I10" s="154">
        <v>0</v>
      </c>
      <c r="J10" s="154">
        <v>0</v>
      </c>
      <c r="K10" s="154">
        <f t="shared" si="4"/>
      </c>
      <c r="L10" s="188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</v>
      </c>
      <c r="F11" s="154">
        <f t="shared" si="5"/>
      </c>
      <c r="G11" s="159">
        <f t="shared" si="6"/>
      </c>
      <c r="H11" s="154">
        <v>0</v>
      </c>
      <c r="I11" s="154">
        <v>0</v>
      </c>
      <c r="J11" s="154">
        <v>0</v>
      </c>
      <c r="K11" s="154">
        <f t="shared" si="4"/>
      </c>
      <c r="L11" s="188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f t="shared" si="5"/>
      </c>
      <c r="G12" s="159">
        <f t="shared" si="6"/>
      </c>
      <c r="H12" s="154">
        <v>0</v>
      </c>
      <c r="I12" s="154">
        <v>0</v>
      </c>
      <c r="J12" s="154">
        <v>0</v>
      </c>
      <c r="K12" s="154">
        <f t="shared" si="4"/>
      </c>
      <c r="L12" s="188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88"/>
    </row>
    <row r="14">
      <c r="A14" s="147">
        <v>9</v>
      </c>
      <c r="B14" s="150" t="s">
        <v>21</v>
      </c>
      <c r="C14" s="154">
        <v>99.7</v>
      </c>
      <c r="D14" s="154">
        <v>0</v>
      </c>
      <c r="E14" s="154">
        <v>0</v>
      </c>
      <c r="F14" s="154">
        <f t="shared" si="5"/>
      </c>
      <c r="G14" s="159">
        <f t="shared" si="6"/>
      </c>
      <c r="H14" s="154">
        <v>1.39</v>
      </c>
      <c r="I14" s="154">
        <v>0</v>
      </c>
      <c r="J14" s="154">
        <v>0</v>
      </c>
      <c r="K14" s="154">
        <f t="shared" si="4"/>
      </c>
      <c r="L14" s="188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88"/>
    </row>
    <row r="16">
      <c r="A16" s="147">
        <v>11</v>
      </c>
      <c r="B16" s="150" t="s">
        <v>23</v>
      </c>
      <c r="C16" s="154">
        <v>368.68</v>
      </c>
      <c r="D16" s="154">
        <v>0</v>
      </c>
      <c r="E16" s="154">
        <v>103.47</v>
      </c>
      <c r="F16" s="154">
        <f t="shared" si="5"/>
      </c>
      <c r="G16" s="159">
        <f t="shared" si="6"/>
      </c>
      <c r="H16" s="154">
        <v>1.07</v>
      </c>
      <c r="I16" s="154">
        <v>0</v>
      </c>
      <c r="J16" s="154">
        <v>0.32</v>
      </c>
      <c r="K16" s="154">
        <f t="shared" si="4"/>
      </c>
      <c r="L16" s="188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f t="shared" si="5"/>
      </c>
      <c r="G17" s="159">
        <f t="shared" si="6"/>
      </c>
      <c r="H17" s="154">
        <v>0</v>
      </c>
      <c r="I17" s="154">
        <v>0</v>
      </c>
      <c r="J17" s="154">
        <v>0</v>
      </c>
      <c r="K17" s="154">
        <f t="shared" si="4"/>
      </c>
      <c r="L17" s="188"/>
    </row>
    <row r="18">
      <c r="A18" s="147">
        <v>13</v>
      </c>
      <c r="B18" s="150" t="s">
        <v>25</v>
      </c>
      <c r="C18" s="154">
        <v>269.52</v>
      </c>
      <c r="D18" s="154">
        <v>239.04</v>
      </c>
      <c r="E18" s="154">
        <v>279.77</v>
      </c>
      <c r="F18" s="154">
        <f t="shared" si="5"/>
      </c>
      <c r="G18" s="159">
        <f t="shared" si="6"/>
      </c>
      <c r="H18" s="154">
        <v>5.85</v>
      </c>
      <c r="I18" s="154">
        <v>4.45</v>
      </c>
      <c r="J18" s="154">
        <v>6.44</v>
      </c>
      <c r="K18" s="154">
        <f t="shared" si="4"/>
      </c>
      <c r="L18" s="188"/>
    </row>
    <row r="19" ht="13.5" s="61" customFormat="1">
      <c r="A19" s="18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C19/(T1d!C19)%</f>
      </c>
      <c r="I19" s="77">
        <f>D19/(T1d!D19)%</f>
      </c>
      <c r="J19" s="77">
        <f>E19/(T1d!E19)%</f>
      </c>
      <c r="K19" s="77">
        <f>+(J19-H19)</f>
      </c>
      <c r="L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</v>
      </c>
      <c r="K20" s="154">
        <f t="shared" si="4"/>
      </c>
      <c r="L20" s="188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88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88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88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88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88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f t="shared" si="10"/>
      </c>
      <c r="G26" s="159">
        <f t="shared" si="11"/>
      </c>
      <c r="H26" s="154">
        <v>0</v>
      </c>
      <c r="I26" s="154">
        <v>0</v>
      </c>
      <c r="J26" s="154">
        <v>0</v>
      </c>
      <c r="K26" s="154">
        <f t="shared" si="4"/>
      </c>
      <c r="L26" s="188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88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88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88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88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88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88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88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88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88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88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88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88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C39/(T1d!C39)%</f>
      </c>
      <c r="I39" s="77">
        <f>D39/(T1d!D39)%</f>
      </c>
      <c r="J39" s="77">
        <f>E39/(T1d!E39)%</f>
      </c>
      <c r="K39" s="77">
        <f ref="K39:K51" t="shared" si="14">+(J39-H39)</f>
      </c>
      <c r="L39" s="188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f t="shared" si="12"/>
      </c>
      <c r="G40" s="159">
        <f t="shared" si="13"/>
      </c>
      <c r="H40" s="154">
        <v>0</v>
      </c>
      <c r="I40" s="154">
        <v>0</v>
      </c>
      <c r="J40" s="154">
        <v>0</v>
      </c>
      <c r="K40" s="154">
        <f t="shared" si="4"/>
      </c>
      <c r="L40" s="188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C41/(T1d!C41)%</f>
      </c>
      <c r="I41" s="77">
        <f>D41/(T1d!D41)%</f>
      </c>
      <c r="J41" s="77">
        <f>E41/(T1d!E41)%</f>
      </c>
      <c r="K41" s="77">
        <f t="shared" si="14"/>
      </c>
      <c r="L41" s="188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88"/>
    </row>
    <row r="43" ht="13.5" s="63" customFormat="1">
      <c r="A43" s="187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C43/(T1d!C43)%</f>
      </c>
      <c r="I43" s="77">
        <f>D43/(T1d!D43)%</f>
      </c>
      <c r="J43" s="77">
        <f>E43/(T1d!E43)%</f>
      </c>
      <c r="K43" s="77">
        <f t="shared" si="14"/>
      </c>
      <c r="L43" s="188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88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/>
      <c r="H45" s="154">
        <v>0</v>
      </c>
      <c r="I45" s="154">
        <v>0</v>
      </c>
      <c r="J45" s="154">
        <v>0</v>
      </c>
      <c r="K45" s="154">
        <f t="shared" si="14"/>
      </c>
      <c r="L45" s="188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/>
      <c r="H46" s="154">
        <v>0</v>
      </c>
      <c r="I46" s="154">
        <v>0</v>
      </c>
      <c r="J46" s="154">
        <v>0</v>
      </c>
      <c r="K46" s="154">
        <f t="shared" si="14"/>
      </c>
      <c r="L46" s="188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/>
      <c r="H47" s="154">
        <v>0</v>
      </c>
      <c r="I47" s="154">
        <v>0</v>
      </c>
      <c r="J47" s="154">
        <v>0</v>
      </c>
      <c r="K47" s="154">
        <f t="shared" si="14"/>
      </c>
      <c r="L47" s="188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/>
      <c r="H48" s="154">
        <v>0</v>
      </c>
      <c r="I48" s="154">
        <v>0</v>
      </c>
      <c r="J48" s="154">
        <v>0</v>
      </c>
      <c r="K48" s="154">
        <f t="shared" si="14"/>
      </c>
      <c r="L48" s="188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/>
      <c r="H49" s="154">
        <v>0</v>
      </c>
      <c r="I49" s="154">
        <v>0</v>
      </c>
      <c r="J49" s="154">
        <v>0</v>
      </c>
      <c r="K49" s="154">
        <f t="shared" si="14"/>
      </c>
      <c r="L49" s="188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/>
      <c r="H50" s="154">
        <v>0</v>
      </c>
      <c r="I50" s="154">
        <v>0</v>
      </c>
      <c r="J50" s="154">
        <v>0</v>
      </c>
      <c r="K50" s="154">
        <f t="shared" si="14"/>
      </c>
      <c r="L50" s="188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36.93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36.75</v>
      </c>
      <c r="I51" s="154">
        <v>0</v>
      </c>
      <c r="J51" s="154">
        <v>0</v>
      </c>
      <c r="K51" s="154">
        <f t="shared" si="14"/>
      </c>
      <c r="L51" s="188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C52/(T1d!C52)%</f>
      </c>
      <c r="I52" s="77">
        <f>D52/(T1d!D52)%</f>
      </c>
      <c r="J52" s="77">
        <f>E52/(T1d!E52)%</f>
      </c>
      <c r="K52" s="77">
        <f ref="K52:K53" t="shared" si="15">+(J52-H52)</f>
      </c>
      <c r="L52" s="188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C53/(T1d!C53)%</f>
      </c>
      <c r="I53" s="77">
        <f>D53/(T1d!D53)%</f>
      </c>
      <c r="J53" s="77">
        <f>E53/(T1d!E53)%</f>
      </c>
      <c r="K53" s="77">
        <f t="shared" si="15"/>
      </c>
      <c r="L53" s="188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9"/>
  <sheetViews>
    <sheetView zoomScaleSheetLayoutView="80" workbookViewId="0">
      <pane xSplit="2" ySplit="7" topLeftCell="L50" activePane="bottomRight" state="frozen"/>
      <selection pane="topRight" activeCell="C1" sqref="C1"/>
      <selection pane="bottomLeft" activeCell="A6" sqref="A6"/>
      <selection pane="bottomRight" activeCell="A20" sqref="A20:A53"/>
    </sheetView>
  </sheetViews>
  <sheetFormatPr defaultRowHeight="12.75"/>
  <cols>
    <col min="1" max="1" width="5.7109375" customWidth="1" style="88"/>
    <col min="2" max="2" width="32.85546875" customWidth="1" style="88"/>
    <col min="3" max="3" width="12.5703125" customWidth="1" style="88"/>
    <col min="4" max="4" width="10.5703125" customWidth="1" style="88"/>
    <col min="5" max="5" width="10.5703125" customWidth="1" style="109"/>
    <col min="6" max="6" width="10.5703125" customWidth="1" style="110"/>
    <col min="7" max="7" width="10.5703125" customWidth="1" style="111"/>
    <col min="8" max="8" width="11.5703125" customWidth="1" style="109"/>
    <col min="9" max="10" width="10.5703125" customWidth="1" style="109"/>
    <col min="11" max="11" width="10.5703125" customWidth="1" style="111"/>
    <col min="12" max="12" width="10.5703125" customWidth="1" style="112"/>
    <col min="13" max="13" width="12.28515625" customWidth="1" style="109"/>
    <col min="14" max="15" width="11.85546875" customWidth="1" style="109"/>
    <col min="16" max="16" width="10.5703125" customWidth="1" style="109"/>
    <col min="17" max="17" width="10.5703125" customWidth="1" style="87"/>
    <col min="18" max="18" width="12.42578125" customWidth="1" style="87"/>
    <col min="19" max="20" width="10.5703125" customWidth="1" style="87"/>
    <col min="21" max="21" width="10.5703125" customWidth="1" style="104"/>
    <col min="22" max="22" width="10.5703125" customWidth="1" style="87"/>
    <col min="23" max="229" width="9.140625" customWidth="1" style="87"/>
    <col min="230" max="16384" width="9.140625" customWidth="1" style="88"/>
  </cols>
  <sheetData>
    <row r="1" ht="17.25" customHeight="1" s="162" customFormat="1">
      <c r="A1" s="211" t="s">
        <v>77</v>
      </c>
      <c r="B1" s="211"/>
      <c r="C1" s="211" t="s">
        <v>78</v>
      </c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</row>
    <row r="2" ht="17.25" customHeight="1" s="162" customForma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3" ht="17.25" customHeight="1" s="162" customFormat="1">
      <c r="A3" s="201">
        <f>T1M!C2</f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ht="15.75" customHeight="1" s="94" customFormat="1">
      <c r="A4" s="103"/>
      <c r="B4" s="93"/>
      <c r="N4" s="127"/>
      <c r="O4" s="127"/>
      <c r="P4" s="127"/>
      <c r="Q4" s="93"/>
      <c r="R4" s="93"/>
      <c r="T4" s="210" t="s">
        <v>63</v>
      </c>
      <c r="U4" s="210"/>
      <c r="V4" s="210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</row>
    <row r="5" ht="14.25" customHeight="1" s="94" customFormat="1">
      <c r="A5" s="200" t="s">
        <v>4</v>
      </c>
      <c r="B5" s="200" t="s">
        <v>5</v>
      </c>
      <c r="C5" s="202" t="s">
        <v>64</v>
      </c>
      <c r="D5" s="202"/>
      <c r="E5" s="202"/>
      <c r="F5" s="202"/>
      <c r="G5" s="202"/>
      <c r="H5" s="202" t="s">
        <v>65</v>
      </c>
      <c r="I5" s="202"/>
      <c r="J5" s="202"/>
      <c r="K5" s="202"/>
      <c r="L5" s="202"/>
      <c r="M5" s="202" t="s">
        <v>66</v>
      </c>
      <c r="N5" s="202"/>
      <c r="O5" s="202"/>
      <c r="P5" s="202"/>
      <c r="Q5" s="202"/>
      <c r="R5" s="202" t="s">
        <v>67</v>
      </c>
      <c r="S5" s="202"/>
      <c r="T5" s="202"/>
      <c r="U5" s="202"/>
      <c r="V5" s="202"/>
      <c r="W5" s="188" t="s">
        <v>79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0"/>
      <c r="B6" s="200"/>
      <c r="C6" s="126">
        <f>AsOn!A1</f>
      </c>
      <c r="D6" s="126">
        <f>AsOn!B1</f>
      </c>
      <c r="E6" s="126">
        <f>AsOn!C1</f>
      </c>
      <c r="F6" s="200">
        <f>"GROWTH DURING THE YEAR " &amp;AsOn!D1</f>
      </c>
      <c r="G6" s="200"/>
      <c r="H6" s="126">
        <f>AsOn!A1</f>
      </c>
      <c r="I6" s="126">
        <f>AsOn!B1</f>
      </c>
      <c r="J6" s="126">
        <f>AsOn!C1</f>
      </c>
      <c r="K6" s="200">
        <f>"GROWTH DURING THE YEAR " &amp;AsOn!D1</f>
      </c>
      <c r="L6" s="200"/>
      <c r="M6" s="126">
        <f>AsOn!A1</f>
      </c>
      <c r="N6" s="126">
        <f>AsOn!B1</f>
      </c>
      <c r="O6" s="126">
        <f>AsOn!C1</f>
      </c>
      <c r="P6" s="200">
        <f>"GROWTH DURING THE YEAR " &amp;AsOn!D1</f>
      </c>
      <c r="Q6" s="200"/>
      <c r="R6" s="126">
        <f>AsOn!A1</f>
      </c>
      <c r="S6" s="126">
        <f>AsOn!B1</f>
      </c>
      <c r="T6" s="126">
        <f>AsOn!C1</f>
      </c>
      <c r="U6" s="200">
        <f>"GROWTH DURING THE YEAR " &amp;AsOn!D1</f>
      </c>
      <c r="V6" s="200"/>
      <c r="W6" s="188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88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>
      <c r="A8" s="147">
        <v>1</v>
      </c>
      <c r="B8" s="147" t="s">
        <v>13</v>
      </c>
      <c r="C8" s="160">
        <v>85</v>
      </c>
      <c r="D8" s="160">
        <v>91</v>
      </c>
      <c r="E8" s="160">
        <v>85</v>
      </c>
      <c r="F8" s="161">
        <f>+(E8-C8)</f>
      </c>
      <c r="G8" s="149">
        <f>IF(C8=0,"",(E8-C8)/C8*100)</f>
      </c>
      <c r="H8" s="160">
        <v>55</v>
      </c>
      <c r="I8" s="160">
        <v>66</v>
      </c>
      <c r="J8" s="160">
        <v>53</v>
      </c>
      <c r="K8" s="161">
        <f>+(J8-H8)</f>
      </c>
      <c r="L8" s="149">
        <f>IF(H8=0,"",(J8-H8)/H8*100)</f>
      </c>
      <c r="M8" s="160">
        <v>71</v>
      </c>
      <c r="N8" s="160">
        <v>87</v>
      </c>
      <c r="O8" s="160">
        <v>69</v>
      </c>
      <c r="P8" s="161">
        <f>+(O8-M8)</f>
      </c>
      <c r="Q8" s="149">
        <f>IF(M8=0,"",(O8-M8)/M8*100)</f>
      </c>
      <c r="R8" s="160">
        <v>211</v>
      </c>
      <c r="S8" s="160">
        <v>244</v>
      </c>
      <c r="T8" s="160">
        <v>207</v>
      </c>
      <c r="U8" s="161">
        <f>+(T8-R8)</f>
      </c>
      <c r="V8" s="149">
        <f>IF(R8=0,"",(T8-R8)/R8*100)</f>
      </c>
      <c r="W8" s="188"/>
    </row>
    <row r="9" ht="12" customHeight="1">
      <c r="A9" s="147">
        <v>2</v>
      </c>
      <c r="B9" s="147" t="s">
        <v>14</v>
      </c>
      <c r="C9" s="160">
        <v>19</v>
      </c>
      <c r="D9" s="160">
        <v>19</v>
      </c>
      <c r="E9" s="160">
        <v>19</v>
      </c>
      <c r="F9" s="161">
        <f ref="F9:F20" t="shared" si="12">+(E9-C9)</f>
      </c>
      <c r="G9" s="149">
        <f ref="G9:G20" t="shared" si="13">IF(C9=0,"",(E9-C9)/C9*100)</f>
      </c>
      <c r="H9" s="160">
        <v>22</v>
      </c>
      <c r="I9" s="160">
        <v>22</v>
      </c>
      <c r="J9" s="160">
        <v>22</v>
      </c>
      <c r="K9" s="161">
        <f ref="K9:K20" t="shared" si="14">+(J9-H9)</f>
      </c>
      <c r="L9" s="149">
        <f ref="L9:L20" t="shared" si="15">IF(H9=0,"",(J9-H9)/H9*100)</f>
      </c>
      <c r="M9" s="160">
        <v>20</v>
      </c>
      <c r="N9" s="160">
        <v>20</v>
      </c>
      <c r="O9" s="160">
        <v>20</v>
      </c>
      <c r="P9" s="161">
        <f ref="P9:P20" t="shared" si="16">+(O9-M9)</f>
      </c>
      <c r="Q9" s="149">
        <f ref="Q9:Q20" t="shared" si="17">IF(M9=0,"",(O9-M9)/M9*100)</f>
      </c>
      <c r="R9" s="160">
        <v>61</v>
      </c>
      <c r="S9" s="160">
        <v>61</v>
      </c>
      <c r="T9" s="160">
        <v>61</v>
      </c>
      <c r="U9" s="161">
        <f ref="U9:U20" t="shared" si="18">+(T9-R9)</f>
      </c>
      <c r="V9" s="149">
        <f ref="V9:V20" t="shared" si="19">IF(R9=0,"",(T9-R9)/R9*100)</f>
      </c>
      <c r="W9" s="188"/>
    </row>
    <row r="10">
      <c r="A10" s="147">
        <v>3</v>
      </c>
      <c r="B10" s="57" t="s">
        <v>15</v>
      </c>
      <c r="C10" s="160">
        <v>19</v>
      </c>
      <c r="D10" s="160">
        <v>19</v>
      </c>
      <c r="E10" s="160">
        <v>19</v>
      </c>
      <c r="F10" s="161">
        <f t="shared" si="12"/>
      </c>
      <c r="G10" s="149">
        <f t="shared" si="13"/>
      </c>
      <c r="H10" s="160">
        <v>6</v>
      </c>
      <c r="I10" s="160">
        <v>6</v>
      </c>
      <c r="J10" s="160">
        <v>6</v>
      </c>
      <c r="K10" s="161">
        <f t="shared" si="14"/>
      </c>
      <c r="L10" s="149">
        <f t="shared" si="15"/>
      </c>
      <c r="M10" s="160">
        <v>11</v>
      </c>
      <c r="N10" s="160">
        <v>11</v>
      </c>
      <c r="O10" s="160">
        <v>12</v>
      </c>
      <c r="P10" s="161">
        <f t="shared" si="16"/>
      </c>
      <c r="Q10" s="149">
        <f t="shared" si="17"/>
      </c>
      <c r="R10" s="160">
        <v>36</v>
      </c>
      <c r="S10" s="160">
        <v>36</v>
      </c>
      <c r="T10" s="160">
        <v>37</v>
      </c>
      <c r="U10" s="161">
        <f t="shared" si="18"/>
      </c>
      <c r="V10" s="149">
        <f t="shared" si="19"/>
      </c>
      <c r="W10" s="188"/>
    </row>
    <row r="11">
      <c r="A11" s="147">
        <v>4</v>
      </c>
      <c r="B11" s="147" t="s">
        <v>16</v>
      </c>
      <c r="C11" s="160">
        <v>29</v>
      </c>
      <c r="D11" s="160">
        <v>29</v>
      </c>
      <c r="E11" s="160">
        <v>28</v>
      </c>
      <c r="F11" s="161">
        <f t="shared" si="12"/>
      </c>
      <c r="G11" s="149">
        <f t="shared" si="13"/>
      </c>
      <c r="H11" s="160">
        <v>35</v>
      </c>
      <c r="I11" s="160">
        <v>35</v>
      </c>
      <c r="J11" s="160">
        <v>31</v>
      </c>
      <c r="K11" s="161">
        <f t="shared" si="14"/>
      </c>
      <c r="L11" s="149">
        <f t="shared" si="15"/>
      </c>
      <c r="M11" s="160">
        <v>53</v>
      </c>
      <c r="N11" s="160">
        <v>53</v>
      </c>
      <c r="O11" s="160">
        <v>52</v>
      </c>
      <c r="P11" s="161">
        <f t="shared" si="16"/>
      </c>
      <c r="Q11" s="149">
        <f t="shared" si="17"/>
      </c>
      <c r="R11" s="160">
        <v>117</v>
      </c>
      <c r="S11" s="160">
        <v>117</v>
      </c>
      <c r="T11" s="160">
        <v>111</v>
      </c>
      <c r="U11" s="161">
        <f t="shared" si="18"/>
      </c>
      <c r="V11" s="149">
        <f t="shared" si="19"/>
      </c>
      <c r="W11" s="188"/>
    </row>
    <row r="12">
      <c r="A12" s="147">
        <v>5</v>
      </c>
      <c r="B12" s="147" t="s">
        <v>17</v>
      </c>
      <c r="C12" s="160">
        <v>60</v>
      </c>
      <c r="D12" s="160">
        <v>60</v>
      </c>
      <c r="E12" s="160">
        <v>60</v>
      </c>
      <c r="F12" s="161">
        <f t="shared" si="12"/>
      </c>
      <c r="G12" s="149">
        <f t="shared" si="13"/>
      </c>
      <c r="H12" s="160">
        <v>36</v>
      </c>
      <c r="I12" s="160">
        <v>36</v>
      </c>
      <c r="J12" s="160">
        <v>36</v>
      </c>
      <c r="K12" s="161">
        <f t="shared" si="14"/>
      </c>
      <c r="L12" s="149">
        <f t="shared" si="15"/>
      </c>
      <c r="M12" s="160">
        <v>23</v>
      </c>
      <c r="N12" s="160">
        <v>23</v>
      </c>
      <c r="O12" s="160">
        <v>22</v>
      </c>
      <c r="P12" s="161">
        <f t="shared" si="16"/>
      </c>
      <c r="Q12" s="149">
        <f t="shared" si="17"/>
      </c>
      <c r="R12" s="160">
        <v>119</v>
      </c>
      <c r="S12" s="160">
        <v>119</v>
      </c>
      <c r="T12" s="160">
        <v>118</v>
      </c>
      <c r="U12" s="161">
        <f t="shared" si="18"/>
      </c>
      <c r="V12" s="149">
        <f t="shared" si="19"/>
      </c>
      <c r="W12" s="188"/>
    </row>
    <row r="13">
      <c r="A13" s="147">
        <v>6</v>
      </c>
      <c r="B13" s="147" t="s">
        <v>18</v>
      </c>
      <c r="C13" s="160">
        <v>23</v>
      </c>
      <c r="D13" s="160">
        <v>22</v>
      </c>
      <c r="E13" s="160">
        <v>23</v>
      </c>
      <c r="F13" s="161">
        <f t="shared" si="12"/>
      </c>
      <c r="G13" s="149">
        <f t="shared" si="13"/>
      </c>
      <c r="H13" s="160">
        <v>17</v>
      </c>
      <c r="I13" s="160">
        <v>17</v>
      </c>
      <c r="J13" s="160">
        <v>16</v>
      </c>
      <c r="K13" s="161">
        <f t="shared" si="14"/>
      </c>
      <c r="L13" s="149">
        <f t="shared" si="15"/>
      </c>
      <c r="M13" s="160">
        <v>26</v>
      </c>
      <c r="N13" s="160">
        <v>27</v>
      </c>
      <c r="O13" s="160">
        <v>26</v>
      </c>
      <c r="P13" s="161">
        <f t="shared" si="16"/>
      </c>
      <c r="Q13" s="149">
        <f t="shared" si="17"/>
      </c>
      <c r="R13" s="160">
        <v>66</v>
      </c>
      <c r="S13" s="160">
        <v>66</v>
      </c>
      <c r="T13" s="160">
        <v>65</v>
      </c>
      <c r="U13" s="161">
        <f t="shared" si="18"/>
      </c>
      <c r="V13" s="149">
        <f t="shared" si="19"/>
      </c>
      <c r="W13" s="188"/>
    </row>
    <row r="14">
      <c r="A14" s="147">
        <v>7</v>
      </c>
      <c r="B14" s="147" t="s">
        <v>19</v>
      </c>
      <c r="C14" s="161">
        <v>18</v>
      </c>
      <c r="D14" s="160">
        <v>18</v>
      </c>
      <c r="E14" s="160">
        <v>18</v>
      </c>
      <c r="F14" s="161">
        <f t="shared" si="12"/>
      </c>
      <c r="G14" s="149">
        <f t="shared" si="13"/>
      </c>
      <c r="H14" s="160">
        <v>13</v>
      </c>
      <c r="I14" s="160">
        <v>13</v>
      </c>
      <c r="J14" s="160">
        <v>13</v>
      </c>
      <c r="K14" s="161">
        <f t="shared" si="14"/>
      </c>
      <c r="L14" s="149">
        <f t="shared" si="15"/>
      </c>
      <c r="M14" s="160">
        <v>15</v>
      </c>
      <c r="N14" s="160">
        <v>15</v>
      </c>
      <c r="O14" s="160">
        <v>15</v>
      </c>
      <c r="P14" s="161">
        <f t="shared" si="16"/>
      </c>
      <c r="Q14" s="149">
        <f t="shared" si="17"/>
      </c>
      <c r="R14" s="160">
        <v>46</v>
      </c>
      <c r="S14" s="160">
        <v>46</v>
      </c>
      <c r="T14" s="160">
        <v>46</v>
      </c>
      <c r="U14" s="161">
        <f t="shared" si="18"/>
      </c>
      <c r="V14" s="149">
        <f t="shared" si="19"/>
      </c>
      <c r="W14" s="188"/>
    </row>
    <row r="15">
      <c r="A15" s="147">
        <v>8</v>
      </c>
      <c r="B15" s="147" t="s">
        <v>20</v>
      </c>
      <c r="C15" s="160">
        <v>7</v>
      </c>
      <c r="D15" s="160">
        <v>7</v>
      </c>
      <c r="E15" s="160">
        <v>7</v>
      </c>
      <c r="F15" s="161">
        <f t="shared" si="12"/>
      </c>
      <c r="G15" s="149">
        <f t="shared" si="13"/>
      </c>
      <c r="H15" s="160">
        <v>3</v>
      </c>
      <c r="I15" s="160">
        <v>3</v>
      </c>
      <c r="J15" s="160">
        <v>1</v>
      </c>
      <c r="K15" s="161">
        <f t="shared" si="14"/>
      </c>
      <c r="L15" s="149">
        <f t="shared" si="15"/>
      </c>
      <c r="M15" s="160">
        <v>6</v>
      </c>
      <c r="N15" s="160">
        <v>6</v>
      </c>
      <c r="O15" s="160">
        <v>8</v>
      </c>
      <c r="P15" s="161">
        <f t="shared" si="16"/>
      </c>
      <c r="Q15" s="149">
        <f t="shared" si="17"/>
      </c>
      <c r="R15" s="160">
        <v>16</v>
      </c>
      <c r="S15" s="160">
        <v>16</v>
      </c>
      <c r="T15" s="160">
        <v>16</v>
      </c>
      <c r="U15" s="161">
        <f t="shared" si="18"/>
      </c>
      <c r="V15" s="149">
        <f t="shared" si="19"/>
      </c>
      <c r="W15" s="188"/>
    </row>
    <row r="16">
      <c r="A16" s="147">
        <v>9</v>
      </c>
      <c r="B16" s="147" t="s">
        <v>21</v>
      </c>
      <c r="C16" s="160">
        <v>54</v>
      </c>
      <c r="D16" s="160">
        <v>58</v>
      </c>
      <c r="E16" s="160">
        <v>55</v>
      </c>
      <c r="F16" s="161">
        <f t="shared" si="12"/>
      </c>
      <c r="G16" s="149">
        <f t="shared" si="13"/>
      </c>
      <c r="H16" s="160">
        <v>75</v>
      </c>
      <c r="I16" s="160">
        <v>80</v>
      </c>
      <c r="J16" s="160">
        <v>68</v>
      </c>
      <c r="K16" s="161">
        <f t="shared" si="14"/>
      </c>
      <c r="L16" s="149">
        <f t="shared" si="15"/>
      </c>
      <c r="M16" s="160">
        <v>75</v>
      </c>
      <c r="N16" s="160">
        <v>62</v>
      </c>
      <c r="O16" s="160">
        <v>73</v>
      </c>
      <c r="P16" s="161">
        <f t="shared" si="16"/>
      </c>
      <c r="Q16" s="149">
        <f t="shared" si="17"/>
      </c>
      <c r="R16" s="160">
        <v>204</v>
      </c>
      <c r="S16" s="160">
        <v>200</v>
      </c>
      <c r="T16" s="160">
        <v>196</v>
      </c>
      <c r="U16" s="161">
        <f t="shared" si="18"/>
      </c>
      <c r="V16" s="149">
        <f t="shared" si="19"/>
      </c>
      <c r="W16" s="188"/>
    </row>
    <row r="17">
      <c r="A17" s="147">
        <v>10</v>
      </c>
      <c r="B17" s="147" t="s">
        <v>22</v>
      </c>
      <c r="C17" s="160">
        <v>0</v>
      </c>
      <c r="D17" s="160">
        <v>0</v>
      </c>
      <c r="E17" s="160">
        <v>0</v>
      </c>
      <c r="F17" s="161">
        <f t="shared" si="12"/>
      </c>
      <c r="G17" s="149">
        <f t="shared" si="13"/>
      </c>
      <c r="H17" s="160">
        <v>0</v>
      </c>
      <c r="I17" s="160">
        <v>0</v>
      </c>
      <c r="J17" s="160">
        <v>0</v>
      </c>
      <c r="K17" s="161">
        <f t="shared" si="14"/>
      </c>
      <c r="L17" s="149">
        <f t="shared" si="15"/>
      </c>
      <c r="M17" s="160">
        <v>1</v>
      </c>
      <c r="N17" s="160">
        <v>1</v>
      </c>
      <c r="O17" s="160">
        <v>1</v>
      </c>
      <c r="P17" s="161">
        <f t="shared" si="16"/>
      </c>
      <c r="Q17" s="149">
        <f t="shared" si="17"/>
      </c>
      <c r="R17" s="160">
        <v>1</v>
      </c>
      <c r="S17" s="160">
        <v>1</v>
      </c>
      <c r="T17" s="160">
        <v>1</v>
      </c>
      <c r="U17" s="161">
        <f t="shared" si="18"/>
      </c>
      <c r="V17" s="149">
        <f t="shared" si="19"/>
      </c>
      <c r="W17" s="188"/>
    </row>
    <row r="18">
      <c r="A18" s="147">
        <v>11</v>
      </c>
      <c r="B18" s="147" t="s">
        <v>23</v>
      </c>
      <c r="C18" s="160">
        <v>167</v>
      </c>
      <c r="D18" s="160">
        <v>167</v>
      </c>
      <c r="E18" s="160">
        <v>167</v>
      </c>
      <c r="F18" s="161">
        <f t="shared" si="12"/>
      </c>
      <c r="G18" s="149">
        <f t="shared" si="13"/>
      </c>
      <c r="H18" s="160">
        <v>103</v>
      </c>
      <c r="I18" s="160">
        <v>103</v>
      </c>
      <c r="J18" s="160">
        <v>103</v>
      </c>
      <c r="K18" s="161">
        <f t="shared" si="14"/>
      </c>
      <c r="L18" s="149">
        <f t="shared" si="15"/>
      </c>
      <c r="M18" s="160">
        <v>142</v>
      </c>
      <c r="N18" s="160">
        <v>156</v>
      </c>
      <c r="O18" s="160">
        <v>142</v>
      </c>
      <c r="P18" s="161">
        <f t="shared" si="16"/>
      </c>
      <c r="Q18" s="149">
        <f t="shared" si="17"/>
      </c>
      <c r="R18" s="160">
        <v>412</v>
      </c>
      <c r="S18" s="160">
        <v>426</v>
      </c>
      <c r="T18" s="160">
        <v>412</v>
      </c>
      <c r="U18" s="161">
        <f t="shared" si="18"/>
      </c>
      <c r="V18" s="149">
        <f t="shared" si="19"/>
      </c>
      <c r="W18" s="188"/>
    </row>
    <row r="19">
      <c r="A19" s="147">
        <v>12</v>
      </c>
      <c r="B19" s="147" t="s">
        <v>24</v>
      </c>
      <c r="C19" s="160">
        <v>18</v>
      </c>
      <c r="D19" s="160">
        <v>18</v>
      </c>
      <c r="E19" s="160">
        <v>18</v>
      </c>
      <c r="F19" s="161">
        <f t="shared" si="12"/>
      </c>
      <c r="G19" s="149">
        <f t="shared" si="13"/>
      </c>
      <c r="H19" s="160">
        <v>18</v>
      </c>
      <c r="I19" s="160">
        <v>18</v>
      </c>
      <c r="J19" s="160">
        <v>18</v>
      </c>
      <c r="K19" s="161">
        <f t="shared" si="14"/>
      </c>
      <c r="L19" s="149">
        <f t="shared" si="15"/>
      </c>
      <c r="M19" s="160">
        <v>20</v>
      </c>
      <c r="N19" s="160">
        <v>20</v>
      </c>
      <c r="O19" s="160">
        <v>20</v>
      </c>
      <c r="P19" s="161">
        <f t="shared" si="16"/>
      </c>
      <c r="Q19" s="149">
        <f t="shared" si="17"/>
      </c>
      <c r="R19" s="160">
        <v>56</v>
      </c>
      <c r="S19" s="160">
        <v>56</v>
      </c>
      <c r="T19" s="160">
        <v>56</v>
      </c>
      <c r="U19" s="161">
        <f t="shared" si="18"/>
      </c>
      <c r="V19" s="149">
        <f t="shared" si="19"/>
      </c>
      <c r="W19" s="188"/>
    </row>
    <row r="20">
      <c r="A20" s="147">
        <v>13</v>
      </c>
      <c r="B20" s="147" t="s">
        <v>25</v>
      </c>
      <c r="C20" s="160">
        <v>19</v>
      </c>
      <c r="D20" s="160">
        <v>19</v>
      </c>
      <c r="E20" s="160">
        <v>19</v>
      </c>
      <c r="F20" s="161">
        <f t="shared" si="12"/>
      </c>
      <c r="G20" s="149">
        <f t="shared" si="13"/>
      </c>
      <c r="H20" s="160">
        <v>46</v>
      </c>
      <c r="I20" s="160">
        <v>44</v>
      </c>
      <c r="J20" s="160">
        <v>44</v>
      </c>
      <c r="K20" s="161">
        <f t="shared" si="14"/>
      </c>
      <c r="L20" s="149">
        <f t="shared" si="15"/>
      </c>
      <c r="M20" s="160">
        <v>54</v>
      </c>
      <c r="N20" s="160">
        <v>55</v>
      </c>
      <c r="O20" s="160">
        <v>49</v>
      </c>
      <c r="P20" s="161">
        <f t="shared" si="16"/>
      </c>
      <c r="Q20" s="149">
        <f t="shared" si="17"/>
      </c>
      <c r="R20" s="160">
        <v>119</v>
      </c>
      <c r="S20" s="160">
        <v>118</v>
      </c>
      <c r="T20" s="160">
        <v>112</v>
      </c>
      <c r="U20" s="161">
        <f t="shared" si="18"/>
      </c>
      <c r="V20" s="149">
        <f t="shared" si="19"/>
      </c>
      <c r="W20" s="188"/>
    </row>
    <row r="21" ht="13.5" s="93" customFormat="1">
      <c r="A21" s="187"/>
      <c r="B21" s="57" t="s">
        <v>26</v>
      </c>
      <c r="C21" s="58">
        <f>SUM(C8:C20)</f>
      </c>
      <c r="D21" s="58">
        <f>SUM(D8:D20)</f>
      </c>
      <c r="E21" s="58">
        <f>SUM(E8:E20)</f>
      </c>
      <c r="F21" s="74">
        <f ref="F21:F22" t="shared" si="20">+(E21-C21)</f>
      </c>
      <c r="G21" s="75">
        <f ref="G21:G22" t="shared" si="21">IF(C21=0,"",(E21-C21)/C21*100)</f>
      </c>
      <c r="H21" s="58">
        <f>SUM(H8:H20)</f>
      </c>
      <c r="I21" s="58">
        <f>SUM(I8:I20)</f>
      </c>
      <c r="J21" s="58">
        <f>SUM(J8:J20)</f>
      </c>
      <c r="K21" s="74">
        <f ref="K21:K22" t="shared" si="22">+(J21-H21)</f>
      </c>
      <c r="L21" s="75">
        <f ref="L21:L22" t="shared" si="23">IF(H21=0,"",(J21-H21)/H21*100)</f>
      </c>
      <c r="M21" s="58">
        <f>SUM(M8:M20)</f>
      </c>
      <c r="N21" s="58">
        <f>SUM(N8:N20)</f>
      </c>
      <c r="O21" s="58">
        <f>SUM(O8:O20)</f>
      </c>
      <c r="P21" s="74">
        <f ref="P21:P22" t="shared" si="24">+(O21-M21)</f>
      </c>
      <c r="Q21" s="75">
        <f ref="Q21:Q22" t="shared" si="25">IF(M21=0,"",(O21-M21)/M21*100)</f>
      </c>
      <c r="R21" s="58">
        <f>SUM(R8:R20)</f>
      </c>
      <c r="S21" s="58">
        <f>SUM(S8:S20)</f>
      </c>
      <c r="T21" s="58">
        <f>SUM(T8:T20)</f>
      </c>
      <c r="U21" s="74">
        <f ref="U21:U22" t="shared" si="26">+(T21-R21)</f>
      </c>
      <c r="V21" s="75">
        <f ref="V21:V22" t="shared" si="27">IF(R21=0,"",(T21-R21)/R21*100)</f>
      </c>
      <c r="W21" s="188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</row>
    <row r="22">
      <c r="A22" s="147">
        <v>14</v>
      </c>
      <c r="B22" s="147" t="s">
        <v>27</v>
      </c>
      <c r="C22" s="161">
        <v>26</v>
      </c>
      <c r="D22" s="161">
        <v>23</v>
      </c>
      <c r="E22" s="161">
        <v>27</v>
      </c>
      <c r="F22" s="161">
        <f t="shared" si="20"/>
      </c>
      <c r="G22" s="149">
        <f t="shared" si="21"/>
      </c>
      <c r="H22" s="161">
        <v>41</v>
      </c>
      <c r="I22" s="161">
        <v>47</v>
      </c>
      <c r="J22" s="161">
        <v>41</v>
      </c>
      <c r="K22" s="161">
        <f t="shared" si="22"/>
      </c>
      <c r="L22" s="149">
        <f t="shared" si="23"/>
      </c>
      <c r="M22" s="161">
        <v>33</v>
      </c>
      <c r="N22" s="161">
        <v>32</v>
      </c>
      <c r="O22" s="161">
        <v>34</v>
      </c>
      <c r="P22" s="161">
        <f t="shared" si="24"/>
      </c>
      <c r="Q22" s="149">
        <f t="shared" si="25"/>
      </c>
      <c r="R22" s="161">
        <v>100</v>
      </c>
      <c r="S22" s="161">
        <v>102</v>
      </c>
      <c r="T22" s="161">
        <v>102</v>
      </c>
      <c r="U22" s="161">
        <f t="shared" si="26"/>
      </c>
      <c r="V22" s="149">
        <f t="shared" si="27"/>
      </c>
      <c r="W22" s="188"/>
    </row>
    <row r="23">
      <c r="A23" s="147">
        <v>15</v>
      </c>
      <c r="B23" s="147" t="s">
        <v>28</v>
      </c>
      <c r="C23" s="161">
        <v>22</v>
      </c>
      <c r="D23" s="161">
        <v>20</v>
      </c>
      <c r="E23" s="161">
        <v>22</v>
      </c>
      <c r="F23" s="161">
        <f ref="F23:F40" t="shared" si="28">+(E23-C23)</f>
      </c>
      <c r="G23" s="149">
        <f ref="G23:G40" t="shared" si="29">IF(C23=0,"",(E23-C23)/C23*100)</f>
      </c>
      <c r="H23" s="161">
        <v>63</v>
      </c>
      <c r="I23" s="161">
        <v>62</v>
      </c>
      <c r="J23" s="161">
        <v>63</v>
      </c>
      <c r="K23" s="161">
        <f ref="K23:K40" t="shared" si="30">+(J23-H23)</f>
      </c>
      <c r="L23" s="149">
        <f ref="L23:L40" t="shared" si="31">IF(H23=0,"",(J23-H23)/H23*100)</f>
      </c>
      <c r="M23" s="161">
        <v>33</v>
      </c>
      <c r="N23" s="161">
        <v>31</v>
      </c>
      <c r="O23" s="161">
        <v>33</v>
      </c>
      <c r="P23" s="161">
        <f ref="P23:P40" t="shared" si="32">+(O23-M23)</f>
      </c>
      <c r="Q23" s="149">
        <f ref="Q23:Q40" t="shared" si="33">IF(M23=0,"",(O23-M23)/M23*100)</f>
      </c>
      <c r="R23" s="161">
        <v>118</v>
      </c>
      <c r="S23" s="161">
        <v>113</v>
      </c>
      <c r="T23" s="161">
        <v>118</v>
      </c>
      <c r="U23" s="161">
        <f ref="U23:U40" t="shared" si="34">+(T23-R23)</f>
      </c>
      <c r="V23" s="149">
        <f ref="V23:V40" t="shared" si="35">IF(R23=0,"",(T23-R23)/R23*100)</f>
      </c>
      <c r="W23" s="188"/>
    </row>
    <row r="24">
      <c r="A24" s="147">
        <v>16</v>
      </c>
      <c r="B24" s="147" t="s">
        <v>29</v>
      </c>
      <c r="C24" s="160">
        <v>0</v>
      </c>
      <c r="D24" s="160">
        <v>0</v>
      </c>
      <c r="E24" s="160">
        <v>0</v>
      </c>
      <c r="F24" s="161">
        <f t="shared" si="28"/>
      </c>
      <c r="G24" s="149">
        <f t="shared" si="29"/>
      </c>
      <c r="H24" s="160">
        <v>1</v>
      </c>
      <c r="I24" s="160">
        <v>1</v>
      </c>
      <c r="J24" s="160">
        <v>1</v>
      </c>
      <c r="K24" s="161">
        <f t="shared" si="30"/>
      </c>
      <c r="L24" s="149">
        <f t="shared" si="31"/>
      </c>
      <c r="M24" s="160">
        <v>1</v>
      </c>
      <c r="N24" s="160">
        <v>1</v>
      </c>
      <c r="O24" s="160">
        <v>1</v>
      </c>
      <c r="P24" s="161">
        <f t="shared" si="32"/>
      </c>
      <c r="Q24" s="149">
        <f t="shared" si="33"/>
      </c>
      <c r="R24" s="160">
        <v>2</v>
      </c>
      <c r="S24" s="160">
        <v>2</v>
      </c>
      <c r="T24" s="160">
        <v>2</v>
      </c>
      <c r="U24" s="161">
        <f t="shared" si="34"/>
      </c>
      <c r="V24" s="149">
        <f t="shared" si="35"/>
      </c>
      <c r="W24" s="188"/>
    </row>
    <row r="25">
      <c r="A25" s="147">
        <v>17</v>
      </c>
      <c r="B25" s="147" t="s">
        <v>30</v>
      </c>
      <c r="C25" s="160">
        <v>6</v>
      </c>
      <c r="D25" s="160">
        <v>6</v>
      </c>
      <c r="E25" s="160">
        <v>6</v>
      </c>
      <c r="F25" s="161">
        <f t="shared" si="28"/>
      </c>
      <c r="G25" s="149">
        <f t="shared" si="29"/>
      </c>
      <c r="H25" s="160">
        <v>5</v>
      </c>
      <c r="I25" s="160">
        <v>5</v>
      </c>
      <c r="J25" s="160">
        <v>5</v>
      </c>
      <c r="K25" s="161">
        <f t="shared" si="30"/>
      </c>
      <c r="L25" s="149">
        <f t="shared" si="31"/>
      </c>
      <c r="M25" s="160">
        <v>1</v>
      </c>
      <c r="N25" s="160">
        <v>1</v>
      </c>
      <c r="O25" s="160">
        <v>1</v>
      </c>
      <c r="P25" s="161">
        <f t="shared" si="32"/>
      </c>
      <c r="Q25" s="149">
        <f t="shared" si="33"/>
      </c>
      <c r="R25" s="160">
        <v>12</v>
      </c>
      <c r="S25" s="160">
        <v>12</v>
      </c>
      <c r="T25" s="160">
        <v>12</v>
      </c>
      <c r="U25" s="161">
        <f t="shared" si="34"/>
      </c>
      <c r="V25" s="149">
        <f t="shared" si="35"/>
      </c>
      <c r="W25" s="188"/>
    </row>
    <row r="26">
      <c r="A26" s="147">
        <v>18</v>
      </c>
      <c r="B26" s="147" t="s">
        <v>31</v>
      </c>
      <c r="C26" s="160">
        <v>0</v>
      </c>
      <c r="D26" s="160">
        <v>0</v>
      </c>
      <c r="E26" s="160">
        <v>0</v>
      </c>
      <c r="F26" s="161">
        <f t="shared" si="28"/>
      </c>
      <c r="G26" s="149">
        <f t="shared" si="29"/>
      </c>
      <c r="H26" s="160">
        <v>0</v>
      </c>
      <c r="I26" s="160">
        <v>0</v>
      </c>
      <c r="J26" s="160">
        <v>0</v>
      </c>
      <c r="K26" s="161">
        <f t="shared" si="30"/>
      </c>
      <c r="L26" s="149">
        <f t="shared" si="31"/>
      </c>
      <c r="M26" s="160">
        <v>3</v>
      </c>
      <c r="N26" s="160">
        <v>3</v>
      </c>
      <c r="O26" s="160">
        <v>3</v>
      </c>
      <c r="P26" s="161">
        <f t="shared" si="32"/>
      </c>
      <c r="Q26" s="149">
        <f t="shared" si="33"/>
      </c>
      <c r="R26" s="160">
        <v>3</v>
      </c>
      <c r="S26" s="160">
        <v>3</v>
      </c>
      <c r="T26" s="160">
        <v>3</v>
      </c>
      <c r="U26" s="161">
        <f t="shared" si="34"/>
      </c>
      <c r="V26" s="149">
        <f t="shared" si="35"/>
      </c>
      <c r="W26" s="188"/>
    </row>
    <row r="27">
      <c r="A27" s="147">
        <v>19</v>
      </c>
      <c r="B27" s="147" t="s">
        <v>32</v>
      </c>
      <c r="C27" s="160">
        <v>39</v>
      </c>
      <c r="D27" s="160">
        <v>39</v>
      </c>
      <c r="E27" s="160">
        <v>40</v>
      </c>
      <c r="F27" s="161">
        <f t="shared" si="28"/>
      </c>
      <c r="G27" s="149">
        <f t="shared" si="29"/>
      </c>
      <c r="H27" s="160">
        <v>35</v>
      </c>
      <c r="I27" s="160">
        <v>33</v>
      </c>
      <c r="J27" s="160">
        <v>38</v>
      </c>
      <c r="K27" s="161">
        <f t="shared" si="30"/>
      </c>
      <c r="L27" s="149">
        <f t="shared" si="31"/>
      </c>
      <c r="M27" s="160">
        <v>28</v>
      </c>
      <c r="N27" s="160">
        <v>26</v>
      </c>
      <c r="O27" s="160">
        <v>30</v>
      </c>
      <c r="P27" s="161">
        <f t="shared" si="32"/>
      </c>
      <c r="Q27" s="149">
        <f t="shared" si="33"/>
      </c>
      <c r="R27" s="160">
        <v>102</v>
      </c>
      <c r="S27" s="160">
        <v>98</v>
      </c>
      <c r="T27" s="160">
        <v>108</v>
      </c>
      <c r="U27" s="161">
        <f t="shared" si="34"/>
      </c>
      <c r="V27" s="149">
        <f t="shared" si="35"/>
      </c>
      <c r="W27" s="188"/>
    </row>
    <row r="28">
      <c r="A28" s="147">
        <v>20</v>
      </c>
      <c r="B28" s="147" t="s">
        <v>33</v>
      </c>
      <c r="C28" s="160">
        <v>42</v>
      </c>
      <c r="D28" s="160">
        <v>42</v>
      </c>
      <c r="E28" s="160">
        <v>42</v>
      </c>
      <c r="F28" s="161">
        <f t="shared" si="28"/>
      </c>
      <c r="G28" s="149">
        <f t="shared" si="29"/>
      </c>
      <c r="H28" s="160">
        <v>25</v>
      </c>
      <c r="I28" s="160">
        <v>25</v>
      </c>
      <c r="J28" s="160">
        <v>25</v>
      </c>
      <c r="K28" s="161">
        <f t="shared" si="30"/>
      </c>
      <c r="L28" s="149">
        <f t="shared" si="31"/>
      </c>
      <c r="M28" s="160">
        <v>34</v>
      </c>
      <c r="N28" s="160">
        <v>34</v>
      </c>
      <c r="O28" s="160">
        <v>34</v>
      </c>
      <c r="P28" s="161">
        <f t="shared" si="32"/>
      </c>
      <c r="Q28" s="149">
        <f t="shared" si="33"/>
      </c>
      <c r="R28" s="160">
        <v>101</v>
      </c>
      <c r="S28" s="160">
        <v>101</v>
      </c>
      <c r="T28" s="160">
        <v>101</v>
      </c>
      <c r="U28" s="161">
        <f t="shared" si="34"/>
      </c>
      <c r="V28" s="149">
        <f t="shared" si="35"/>
      </c>
      <c r="W28" s="188"/>
    </row>
    <row r="29">
      <c r="A29" s="147">
        <v>21</v>
      </c>
      <c r="B29" s="147" t="s">
        <v>34</v>
      </c>
      <c r="C29" s="160">
        <v>22</v>
      </c>
      <c r="D29" s="160">
        <v>22</v>
      </c>
      <c r="E29" s="160">
        <v>21</v>
      </c>
      <c r="F29" s="161">
        <f t="shared" si="28"/>
      </c>
      <c r="G29" s="149">
        <f t="shared" si="29"/>
      </c>
      <c r="H29" s="160">
        <v>25</v>
      </c>
      <c r="I29" s="160">
        <v>25</v>
      </c>
      <c r="J29" s="160">
        <v>25</v>
      </c>
      <c r="K29" s="161">
        <f t="shared" si="30"/>
      </c>
      <c r="L29" s="149">
        <f t="shared" si="31"/>
      </c>
      <c r="M29" s="160">
        <v>22</v>
      </c>
      <c r="N29" s="160">
        <v>22</v>
      </c>
      <c r="O29" s="160">
        <v>22</v>
      </c>
      <c r="P29" s="161">
        <f t="shared" si="32"/>
      </c>
      <c r="Q29" s="149">
        <f t="shared" si="33"/>
      </c>
      <c r="R29" s="160">
        <v>69</v>
      </c>
      <c r="S29" s="160">
        <v>69</v>
      </c>
      <c r="T29" s="160">
        <v>68</v>
      </c>
      <c r="U29" s="161">
        <f t="shared" si="34"/>
      </c>
      <c r="V29" s="149">
        <f t="shared" si="35"/>
      </c>
      <c r="W29" s="188"/>
    </row>
    <row r="30">
      <c r="A30" s="147">
        <v>22</v>
      </c>
      <c r="B30" s="147" t="s">
        <v>35</v>
      </c>
      <c r="C30" s="160">
        <v>2</v>
      </c>
      <c r="D30" s="160">
        <v>1</v>
      </c>
      <c r="E30" s="160">
        <v>2</v>
      </c>
      <c r="F30" s="161">
        <f t="shared" si="28"/>
      </c>
      <c r="G30" s="149">
        <f t="shared" si="29"/>
      </c>
      <c r="H30" s="160">
        <v>15</v>
      </c>
      <c r="I30" s="160">
        <v>12</v>
      </c>
      <c r="J30" s="160">
        <v>15</v>
      </c>
      <c r="K30" s="161">
        <f t="shared" si="30"/>
      </c>
      <c r="L30" s="149">
        <f t="shared" si="31"/>
      </c>
      <c r="M30" s="160">
        <v>10</v>
      </c>
      <c r="N30" s="160">
        <v>10</v>
      </c>
      <c r="O30" s="160">
        <v>10</v>
      </c>
      <c r="P30" s="161">
        <f t="shared" si="32"/>
      </c>
      <c r="Q30" s="149">
        <f t="shared" si="33"/>
      </c>
      <c r="R30" s="160">
        <v>27</v>
      </c>
      <c r="S30" s="160">
        <v>23</v>
      </c>
      <c r="T30" s="160">
        <v>27</v>
      </c>
      <c r="U30" s="161">
        <f t="shared" si="34"/>
      </c>
      <c r="V30" s="149">
        <f t="shared" si="35"/>
      </c>
      <c r="W30" s="188"/>
    </row>
    <row r="31">
      <c r="A31" s="147">
        <v>23</v>
      </c>
      <c r="B31" s="147" t="s">
        <v>36</v>
      </c>
      <c r="C31" s="160">
        <v>11</v>
      </c>
      <c r="D31" s="160">
        <v>11</v>
      </c>
      <c r="E31" s="160">
        <v>11</v>
      </c>
      <c r="F31" s="161">
        <f t="shared" si="28"/>
      </c>
      <c r="G31" s="149">
        <f t="shared" si="29"/>
      </c>
      <c r="H31" s="160">
        <v>13</v>
      </c>
      <c r="I31" s="160">
        <v>12</v>
      </c>
      <c r="J31" s="160">
        <v>13</v>
      </c>
      <c r="K31" s="161">
        <f t="shared" si="30"/>
      </c>
      <c r="L31" s="149">
        <f t="shared" si="31"/>
      </c>
      <c r="M31" s="160">
        <v>25</v>
      </c>
      <c r="N31" s="160">
        <v>24</v>
      </c>
      <c r="O31" s="160">
        <v>25</v>
      </c>
      <c r="P31" s="161">
        <f t="shared" si="32"/>
      </c>
      <c r="Q31" s="149">
        <f t="shared" si="33"/>
      </c>
      <c r="R31" s="160">
        <v>49</v>
      </c>
      <c r="S31" s="160">
        <v>47</v>
      </c>
      <c r="T31" s="160">
        <v>49</v>
      </c>
      <c r="U31" s="161">
        <f t="shared" si="34"/>
      </c>
      <c r="V31" s="149">
        <f t="shared" si="35"/>
      </c>
      <c r="W31" s="188"/>
    </row>
    <row r="32">
      <c r="A32" s="147">
        <v>24</v>
      </c>
      <c r="B32" s="147" t="s">
        <v>37</v>
      </c>
      <c r="C32" s="160">
        <v>0</v>
      </c>
      <c r="D32" s="160">
        <v>0</v>
      </c>
      <c r="E32" s="160">
        <v>0</v>
      </c>
      <c r="F32" s="161">
        <f t="shared" si="28"/>
      </c>
      <c r="G32" s="149">
        <f t="shared" si="29"/>
      </c>
      <c r="H32" s="160">
        <v>0</v>
      </c>
      <c r="I32" s="160">
        <v>0</v>
      </c>
      <c r="J32" s="160">
        <v>0</v>
      </c>
      <c r="K32" s="161">
        <f t="shared" si="30"/>
      </c>
      <c r="L32" s="149">
        <f t="shared" si="31"/>
      </c>
      <c r="M32" s="160">
        <v>1</v>
      </c>
      <c r="N32" s="160">
        <v>1</v>
      </c>
      <c r="O32" s="160">
        <v>1</v>
      </c>
      <c r="P32" s="161">
        <f t="shared" si="32"/>
      </c>
      <c r="Q32" s="149">
        <f t="shared" si="33"/>
      </c>
      <c r="R32" s="160">
        <v>1</v>
      </c>
      <c r="S32" s="160">
        <v>1</v>
      </c>
      <c r="T32" s="160">
        <v>1</v>
      </c>
      <c r="U32" s="161">
        <f t="shared" si="34"/>
      </c>
      <c r="V32" s="149">
        <f t="shared" si="35"/>
      </c>
      <c r="W32" s="188"/>
    </row>
    <row r="33">
      <c r="A33" s="147">
        <v>25</v>
      </c>
      <c r="B33" s="147" t="s">
        <v>38</v>
      </c>
      <c r="C33" s="160">
        <v>0</v>
      </c>
      <c r="D33" s="160">
        <v>0</v>
      </c>
      <c r="E33" s="160">
        <v>0</v>
      </c>
      <c r="F33" s="161">
        <f t="shared" si="28"/>
      </c>
      <c r="G33" s="149">
        <f t="shared" si="29"/>
      </c>
      <c r="H33" s="160">
        <v>0</v>
      </c>
      <c r="I33" s="160">
        <v>0</v>
      </c>
      <c r="J33" s="160">
        <v>0</v>
      </c>
      <c r="K33" s="161">
        <f t="shared" si="30"/>
      </c>
      <c r="L33" s="149">
        <f t="shared" si="31"/>
      </c>
      <c r="M33" s="160">
        <v>5</v>
      </c>
      <c r="N33" s="160">
        <v>5</v>
      </c>
      <c r="O33" s="160">
        <v>5</v>
      </c>
      <c r="P33" s="161">
        <f t="shared" si="32"/>
      </c>
      <c r="Q33" s="149">
        <f t="shared" si="33"/>
      </c>
      <c r="R33" s="160">
        <v>5</v>
      </c>
      <c r="S33" s="160">
        <v>5</v>
      </c>
      <c r="T33" s="160">
        <v>5</v>
      </c>
      <c r="U33" s="161">
        <f t="shared" si="34"/>
      </c>
      <c r="V33" s="149">
        <f t="shared" si="35"/>
      </c>
      <c r="W33" s="188"/>
    </row>
    <row r="34">
      <c r="A34" s="147">
        <v>26</v>
      </c>
      <c r="B34" s="147" t="s">
        <v>39</v>
      </c>
      <c r="C34" s="160">
        <v>0</v>
      </c>
      <c r="D34" s="160">
        <v>0</v>
      </c>
      <c r="E34" s="160">
        <v>0</v>
      </c>
      <c r="F34" s="161">
        <f t="shared" si="28"/>
      </c>
      <c r="G34" s="149">
        <f t="shared" si="29"/>
      </c>
      <c r="H34" s="160">
        <v>0</v>
      </c>
      <c r="I34" s="160">
        <v>0</v>
      </c>
      <c r="J34" s="160">
        <v>0</v>
      </c>
      <c r="K34" s="161">
        <f t="shared" si="30"/>
      </c>
      <c r="L34" s="149">
        <f t="shared" si="31"/>
      </c>
      <c r="M34" s="160">
        <v>1</v>
      </c>
      <c r="N34" s="160">
        <v>1</v>
      </c>
      <c r="O34" s="160">
        <v>1</v>
      </c>
      <c r="P34" s="161">
        <f t="shared" si="32"/>
      </c>
      <c r="Q34" s="149">
        <f t="shared" si="33"/>
      </c>
      <c r="R34" s="160">
        <v>1</v>
      </c>
      <c r="S34" s="160">
        <v>1</v>
      </c>
      <c r="T34" s="160">
        <v>1</v>
      </c>
      <c r="U34" s="161">
        <f t="shared" si="34"/>
      </c>
      <c r="V34" s="149">
        <f t="shared" si="35"/>
      </c>
      <c r="W34" s="188"/>
    </row>
    <row r="35">
      <c r="A35" s="147">
        <v>27</v>
      </c>
      <c r="B35" s="147" t="s">
        <v>40</v>
      </c>
      <c r="C35" s="160">
        <v>3</v>
      </c>
      <c r="D35" s="160">
        <v>3</v>
      </c>
      <c r="E35" s="160">
        <v>3</v>
      </c>
      <c r="F35" s="161">
        <f t="shared" si="28"/>
      </c>
      <c r="G35" s="149">
        <f t="shared" si="29"/>
      </c>
      <c r="H35" s="160">
        <v>6</v>
      </c>
      <c r="I35" s="160">
        <v>6</v>
      </c>
      <c r="J35" s="160">
        <v>6</v>
      </c>
      <c r="K35" s="161">
        <f t="shared" si="30"/>
      </c>
      <c r="L35" s="149">
        <f t="shared" si="31"/>
      </c>
      <c r="M35" s="160">
        <v>13</v>
      </c>
      <c r="N35" s="160">
        <v>13</v>
      </c>
      <c r="O35" s="160">
        <v>13</v>
      </c>
      <c r="P35" s="161">
        <f t="shared" si="32"/>
      </c>
      <c r="Q35" s="149">
        <f t="shared" si="33"/>
      </c>
      <c r="R35" s="160">
        <v>22</v>
      </c>
      <c r="S35" s="160">
        <v>22</v>
      </c>
      <c r="T35" s="160">
        <v>22</v>
      </c>
      <c r="U35" s="161">
        <f t="shared" si="34"/>
      </c>
      <c r="V35" s="149">
        <f t="shared" si="35"/>
      </c>
      <c r="W35" s="188"/>
    </row>
    <row r="36">
      <c r="A36" s="147">
        <v>28</v>
      </c>
      <c r="B36" s="147" t="s">
        <v>41</v>
      </c>
      <c r="C36" s="160">
        <v>0</v>
      </c>
      <c r="D36" s="160">
        <v>0</v>
      </c>
      <c r="E36" s="160">
        <v>0</v>
      </c>
      <c r="F36" s="161">
        <f t="shared" si="28"/>
      </c>
      <c r="G36" s="149">
        <f t="shared" si="29"/>
      </c>
      <c r="H36" s="160">
        <v>2</v>
      </c>
      <c r="I36" s="160">
        <v>2</v>
      </c>
      <c r="J36" s="160">
        <v>2</v>
      </c>
      <c r="K36" s="161">
        <f t="shared" si="30"/>
      </c>
      <c r="L36" s="149">
        <f t="shared" si="31"/>
      </c>
      <c r="M36" s="160">
        <v>2</v>
      </c>
      <c r="N36" s="160">
        <v>2</v>
      </c>
      <c r="O36" s="160">
        <v>2</v>
      </c>
      <c r="P36" s="161">
        <f t="shared" si="32"/>
      </c>
      <c r="Q36" s="149">
        <f t="shared" si="33"/>
      </c>
      <c r="R36" s="160">
        <v>4</v>
      </c>
      <c r="S36" s="160">
        <v>4</v>
      </c>
      <c r="T36" s="160">
        <v>4</v>
      </c>
      <c r="U36" s="161">
        <f t="shared" si="34"/>
      </c>
      <c r="V36" s="149">
        <f t="shared" si="35"/>
      </c>
      <c r="W36" s="188"/>
    </row>
    <row r="37">
      <c r="A37" s="147">
        <v>29</v>
      </c>
      <c r="B37" s="147" t="s">
        <v>42</v>
      </c>
      <c r="C37" s="160">
        <v>3</v>
      </c>
      <c r="D37" s="160">
        <v>2</v>
      </c>
      <c r="E37" s="160">
        <v>3</v>
      </c>
      <c r="F37" s="161">
        <f t="shared" si="28"/>
      </c>
      <c r="G37" s="149">
        <f t="shared" si="29"/>
      </c>
      <c r="H37" s="160">
        <v>0</v>
      </c>
      <c r="I37" s="160">
        <v>0</v>
      </c>
      <c r="J37" s="160">
        <v>0</v>
      </c>
      <c r="K37" s="161">
        <f t="shared" si="30"/>
      </c>
      <c r="L37" s="149">
        <f t="shared" si="31"/>
      </c>
      <c r="M37" s="160">
        <v>1</v>
      </c>
      <c r="N37" s="160">
        <v>1</v>
      </c>
      <c r="O37" s="160">
        <v>1</v>
      </c>
      <c r="P37" s="161">
        <f t="shared" si="32"/>
      </c>
      <c r="Q37" s="149">
        <f t="shared" si="33"/>
      </c>
      <c r="R37" s="160">
        <v>4</v>
      </c>
      <c r="S37" s="160">
        <v>3</v>
      </c>
      <c r="T37" s="160">
        <v>4</v>
      </c>
      <c r="U37" s="161">
        <f t="shared" si="34"/>
      </c>
      <c r="V37" s="149">
        <f t="shared" si="35"/>
      </c>
      <c r="W37" s="188"/>
    </row>
    <row r="38">
      <c r="A38" s="147">
        <v>30</v>
      </c>
      <c r="B38" s="147" t="s">
        <v>43</v>
      </c>
      <c r="C38" s="160">
        <v>0</v>
      </c>
      <c r="D38" s="160">
        <v>0</v>
      </c>
      <c r="E38" s="160">
        <v>0</v>
      </c>
      <c r="F38" s="161"/>
      <c r="G38" s="149"/>
      <c r="H38" s="160">
        <v>0</v>
      </c>
      <c r="I38" s="160">
        <v>0</v>
      </c>
      <c r="J38" s="160">
        <v>0</v>
      </c>
      <c r="K38" s="161"/>
      <c r="L38" s="149"/>
      <c r="M38" s="160">
        <v>3</v>
      </c>
      <c r="N38" s="160">
        <v>3</v>
      </c>
      <c r="O38" s="160">
        <v>3</v>
      </c>
      <c r="P38" s="161">
        <f t="shared" si="32"/>
      </c>
      <c r="Q38" s="149"/>
      <c r="R38" s="160">
        <v>3</v>
      </c>
      <c r="S38" s="160">
        <v>3</v>
      </c>
      <c r="T38" s="160">
        <v>3</v>
      </c>
      <c r="U38" s="161">
        <f t="shared" si="34"/>
      </c>
      <c r="V38" s="149"/>
      <c r="W38" s="188"/>
    </row>
    <row r="39">
      <c r="A39" s="147">
        <v>31</v>
      </c>
      <c r="B39" s="147" t="s">
        <v>44</v>
      </c>
      <c r="C39" s="160">
        <v>0</v>
      </c>
      <c r="D39" s="160">
        <v>0</v>
      </c>
      <c r="E39" s="160">
        <v>0</v>
      </c>
      <c r="F39" s="161"/>
      <c r="G39" s="149"/>
      <c r="H39" s="160">
        <v>0</v>
      </c>
      <c r="I39" s="160">
        <v>0</v>
      </c>
      <c r="J39" s="160">
        <v>0</v>
      </c>
      <c r="K39" s="161"/>
      <c r="L39" s="149"/>
      <c r="M39" s="160">
        <v>1</v>
      </c>
      <c r="N39" s="160">
        <v>1</v>
      </c>
      <c r="O39" s="160">
        <v>1</v>
      </c>
      <c r="P39" s="161">
        <f t="shared" si="32"/>
      </c>
      <c r="Q39" s="149"/>
      <c r="R39" s="160">
        <v>1</v>
      </c>
      <c r="S39" s="160">
        <v>1</v>
      </c>
      <c r="T39" s="160">
        <v>1</v>
      </c>
      <c r="U39" s="161">
        <f t="shared" si="34"/>
      </c>
      <c r="V39" s="149"/>
      <c r="W39" s="188"/>
    </row>
    <row r="40">
      <c r="A40" s="147">
        <v>32</v>
      </c>
      <c r="B40" s="147" t="s">
        <v>45</v>
      </c>
      <c r="C40" s="160">
        <v>0</v>
      </c>
      <c r="D40" s="160">
        <v>0</v>
      </c>
      <c r="E40" s="160">
        <v>0</v>
      </c>
      <c r="F40" s="161">
        <f t="shared" si="28"/>
      </c>
      <c r="G40" s="149">
        <f t="shared" si="29"/>
      </c>
      <c r="H40" s="160">
        <v>1</v>
      </c>
      <c r="I40" s="160">
        <v>1</v>
      </c>
      <c r="J40" s="160">
        <v>1</v>
      </c>
      <c r="K40" s="161">
        <f t="shared" si="30"/>
      </c>
      <c r="L40" s="149">
        <f t="shared" si="31"/>
      </c>
      <c r="M40" s="160">
        <v>4</v>
      </c>
      <c r="N40" s="160">
        <v>5</v>
      </c>
      <c r="O40" s="160">
        <v>4</v>
      </c>
      <c r="P40" s="161">
        <f t="shared" si="32"/>
      </c>
      <c r="Q40" s="149">
        <f t="shared" si="33"/>
      </c>
      <c r="R40" s="160">
        <v>5</v>
      </c>
      <c r="S40" s="160">
        <v>6</v>
      </c>
      <c r="T40" s="160">
        <v>5</v>
      </c>
      <c r="U40" s="161">
        <f t="shared" si="34"/>
      </c>
      <c r="V40" s="149">
        <f t="shared" si="35"/>
      </c>
      <c r="W40" s="188"/>
    </row>
    <row r="41" ht="13.5" s="94" customFormat="1">
      <c r="A41" s="64"/>
      <c r="B41" s="57" t="s">
        <v>46</v>
      </c>
      <c r="C41" s="74">
        <f>SUM(C22:C40)</f>
      </c>
      <c r="D41" s="74">
        <f>SUM(D22:D40)</f>
      </c>
      <c r="E41" s="74">
        <f>SUM(E22:E40)</f>
      </c>
      <c r="F41" s="74">
        <f ref="F41:F53" t="shared" si="36">+(E41-C41)</f>
      </c>
      <c r="G41" s="75">
        <f ref="G41:G55" t="shared" si="37">IF(C41=0,"",(E41-C41)/C41*100)</f>
      </c>
      <c r="H41" s="74">
        <f>SUM(H22:H40)</f>
      </c>
      <c r="I41" s="74">
        <f>SUM(I22:I40)</f>
      </c>
      <c r="J41" s="74">
        <f>SUM(J22:J40)</f>
      </c>
      <c r="K41" s="74">
        <f ref="K41:K53" t="shared" si="38">+(J41-H41)</f>
      </c>
      <c r="L41" s="75">
        <f ref="L41:L55" t="shared" si="39">IF(H41=0,"",(J41-H41)/H41*100)</f>
      </c>
      <c r="M41" s="74">
        <f>SUM(M22:M40)</f>
      </c>
      <c r="N41" s="74">
        <f>SUM(N22:N40)</f>
      </c>
      <c r="O41" s="74">
        <f>SUM(O22:O40)</f>
      </c>
      <c r="P41" s="74">
        <f ref="P41:P53" t="shared" si="40">+(O41-M41)</f>
      </c>
      <c r="Q41" s="75">
        <f ref="Q41:Q55" t="shared" si="41">IF(M41=0,"",(O41-M41)/M41*100)</f>
      </c>
      <c r="R41" s="74">
        <f>SUM(R22:R40)</f>
      </c>
      <c r="S41" s="74">
        <f>SUM(S22:S40)</f>
      </c>
      <c r="T41" s="74">
        <f>SUM(T22:T40)</f>
      </c>
      <c r="U41" s="74">
        <f ref="U41:U53" t="shared" si="42">+(T41-R41)</f>
      </c>
      <c r="V41" s="75">
        <f ref="V41:V55" t="shared" si="43">IF(R41=0,"",(T41-R41)/R41*100)</f>
      </c>
      <c r="W41" s="188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</row>
    <row r="42">
      <c r="A42" s="150">
        <v>33</v>
      </c>
      <c r="B42" s="147" t="s">
        <v>47</v>
      </c>
      <c r="C42" s="160">
        <v>189</v>
      </c>
      <c r="D42" s="160">
        <v>188</v>
      </c>
      <c r="E42" s="160">
        <v>194</v>
      </c>
      <c r="F42" s="161">
        <f t="shared" si="36"/>
      </c>
      <c r="G42" s="149">
        <f t="shared" si="37"/>
      </c>
      <c r="H42" s="160">
        <v>67</v>
      </c>
      <c r="I42" s="160">
        <v>66</v>
      </c>
      <c r="J42" s="160">
        <v>67</v>
      </c>
      <c r="K42" s="161">
        <f t="shared" si="38"/>
      </c>
      <c r="L42" s="149">
        <f t="shared" si="39"/>
      </c>
      <c r="M42" s="160">
        <v>42</v>
      </c>
      <c r="N42" s="160">
        <v>42</v>
      </c>
      <c r="O42" s="160">
        <v>42</v>
      </c>
      <c r="P42" s="161">
        <f t="shared" si="40"/>
      </c>
      <c r="Q42" s="149">
        <f t="shared" si="41"/>
      </c>
      <c r="R42" s="160">
        <v>298</v>
      </c>
      <c r="S42" s="160">
        <v>296</v>
      </c>
      <c r="T42" s="160">
        <v>303</v>
      </c>
      <c r="U42" s="161">
        <f t="shared" si="42"/>
      </c>
      <c r="V42" s="149">
        <f t="shared" si="43"/>
      </c>
      <c r="W42" s="188"/>
    </row>
    <row r="43" ht="13.5" s="94" customFormat="1">
      <c r="A43" s="64"/>
      <c r="B43" s="57" t="s">
        <v>48</v>
      </c>
      <c r="C43" s="58">
        <f>SUM(C42:C42)</f>
      </c>
      <c r="D43" s="58">
        <f>SUM(D42:D42)</f>
      </c>
      <c r="E43" s="58">
        <f>SUM(E42:E42)</f>
      </c>
      <c r="F43" s="74">
        <f t="shared" si="36"/>
      </c>
      <c r="G43" s="75">
        <f t="shared" si="37"/>
      </c>
      <c r="H43" s="58">
        <f>SUM(H42:H42)</f>
      </c>
      <c r="I43" s="58">
        <f>SUM(I42:I42)</f>
      </c>
      <c r="J43" s="58">
        <f>SUM(J42:J42)</f>
      </c>
      <c r="K43" s="74">
        <f t="shared" si="38"/>
      </c>
      <c r="L43" s="75">
        <f t="shared" si="39"/>
      </c>
      <c r="M43" s="58">
        <f>SUM(M42:M42)</f>
      </c>
      <c r="N43" s="58">
        <f>SUM(N42:N42)</f>
      </c>
      <c r="O43" s="58">
        <f>SUM(O42:O42)</f>
      </c>
      <c r="P43" s="74">
        <f t="shared" si="40"/>
      </c>
      <c r="Q43" s="75">
        <f t="shared" si="41"/>
      </c>
      <c r="R43" s="58">
        <f>SUM(R42:R42)</f>
      </c>
      <c r="S43" s="58">
        <f>SUM(S42:S42)</f>
      </c>
      <c r="T43" s="58">
        <f>SUM(T42:T42)</f>
      </c>
      <c r="U43" s="74">
        <f t="shared" si="42"/>
      </c>
      <c r="V43" s="75">
        <f t="shared" si="43"/>
      </c>
      <c r="W43" s="188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</row>
    <row r="44">
      <c r="A44" s="150">
        <v>34</v>
      </c>
      <c r="B44" s="147" t="s">
        <v>49</v>
      </c>
      <c r="C44" s="160">
        <v>490</v>
      </c>
      <c r="D44" s="160">
        <v>490</v>
      </c>
      <c r="E44" s="160">
        <v>491</v>
      </c>
      <c r="F44" s="161">
        <f t="shared" si="36"/>
      </c>
      <c r="G44" s="149">
        <f t="shared" si="37"/>
      </c>
      <c r="H44" s="160">
        <v>80</v>
      </c>
      <c r="I44" s="160">
        <v>80</v>
      </c>
      <c r="J44" s="160">
        <v>80</v>
      </c>
      <c r="K44" s="161">
        <f t="shared" si="38"/>
      </c>
      <c r="L44" s="149">
        <f t="shared" si="39"/>
      </c>
      <c r="M44" s="160">
        <v>43</v>
      </c>
      <c r="N44" s="160">
        <v>43</v>
      </c>
      <c r="O44" s="160">
        <v>43</v>
      </c>
      <c r="P44" s="161">
        <f t="shared" si="40"/>
      </c>
      <c r="Q44" s="149">
        <f t="shared" si="41"/>
      </c>
      <c r="R44" s="160">
        <v>613</v>
      </c>
      <c r="S44" s="160">
        <v>613</v>
      </c>
      <c r="T44" s="160">
        <v>614</v>
      </c>
      <c r="U44" s="161">
        <f t="shared" si="42"/>
      </c>
      <c r="V44" s="149">
        <f t="shared" si="43"/>
      </c>
      <c r="W44" s="188"/>
    </row>
    <row r="45" ht="13.5" s="94" customFormat="1">
      <c r="A45" s="187"/>
      <c r="B45" s="57" t="s">
        <v>50</v>
      </c>
      <c r="C45" s="58">
        <f>SUM(C44:C44)</f>
      </c>
      <c r="D45" s="58">
        <f>SUM(D44:D44)</f>
      </c>
      <c r="E45" s="58">
        <f>SUM(E44:E44)</f>
      </c>
      <c r="F45" s="74">
        <f t="shared" si="36"/>
      </c>
      <c r="G45" s="75">
        <f t="shared" si="37"/>
      </c>
      <c r="H45" s="58">
        <f>SUM(H44:H44)</f>
      </c>
      <c r="I45" s="58">
        <f>SUM(I44:I44)</f>
      </c>
      <c r="J45" s="58">
        <f>SUM(J44:J44)</f>
      </c>
      <c r="K45" s="74">
        <f t="shared" si="38"/>
      </c>
      <c r="L45" s="75">
        <f t="shared" si="39"/>
      </c>
      <c r="M45" s="58">
        <f>SUM(M44:M44)</f>
      </c>
      <c r="N45" s="58">
        <f>SUM(N44:N44)</f>
      </c>
      <c r="O45" s="58">
        <f>SUM(O44:O44)</f>
      </c>
      <c r="P45" s="74">
        <f t="shared" si="40"/>
      </c>
      <c r="Q45" s="75">
        <f t="shared" si="41"/>
      </c>
      <c r="R45" s="58">
        <f>SUM(R44:R44)</f>
      </c>
      <c r="S45" s="58">
        <f>SUM(S44:S44)</f>
      </c>
      <c r="T45" s="58">
        <f>SUM(T44:T44)</f>
      </c>
      <c r="U45" s="74">
        <f t="shared" si="42"/>
      </c>
      <c r="V45" s="75">
        <f t="shared" si="43"/>
      </c>
      <c r="W45" s="188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93"/>
      <c r="HT45" s="93"/>
      <c r="HU45" s="93"/>
    </row>
    <row r="46" ht="13.5" s="94" customFormat="1">
      <c r="A46" s="147">
        <v>35</v>
      </c>
      <c r="B46" s="147" t="s">
        <v>51</v>
      </c>
      <c r="C46" s="160">
        <v>0</v>
      </c>
      <c r="D46" s="160">
        <v>0</v>
      </c>
      <c r="E46" s="160">
        <v>1</v>
      </c>
      <c r="F46" s="161">
        <f t="shared" si="36"/>
      </c>
      <c r="G46" s="149">
        <f t="shared" si="37"/>
      </c>
      <c r="H46" s="160">
        <v>5</v>
      </c>
      <c r="I46" s="160">
        <v>5</v>
      </c>
      <c r="J46" s="160">
        <v>8</v>
      </c>
      <c r="K46" s="161">
        <f t="shared" si="38"/>
      </c>
      <c r="L46" s="149">
        <f t="shared" si="39"/>
      </c>
      <c r="M46" s="160">
        <v>8</v>
      </c>
      <c r="N46" s="160">
        <v>8</v>
      </c>
      <c r="O46" s="160">
        <v>10</v>
      </c>
      <c r="P46" s="161">
        <f t="shared" si="40"/>
      </c>
      <c r="Q46" s="149">
        <f t="shared" si="41"/>
      </c>
      <c r="R46" s="160">
        <v>13</v>
      </c>
      <c r="S46" s="160">
        <v>13</v>
      </c>
      <c r="T46" s="160">
        <v>19</v>
      </c>
      <c r="U46" s="161">
        <f t="shared" si="42"/>
      </c>
      <c r="V46" s="149">
        <f t="shared" si="43"/>
      </c>
      <c r="W46" s="188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</row>
    <row r="47" ht="13.5" s="94" customFormat="1">
      <c r="A47" s="147">
        <v>36</v>
      </c>
      <c r="B47" s="147" t="s">
        <v>52</v>
      </c>
      <c r="C47" s="160">
        <v>2</v>
      </c>
      <c r="D47" s="160">
        <v>2</v>
      </c>
      <c r="E47" s="160">
        <v>2</v>
      </c>
      <c r="F47" s="161">
        <f t="shared" si="36"/>
      </c>
      <c r="G47" s="149"/>
      <c r="H47" s="160">
        <v>4</v>
      </c>
      <c r="I47" s="160">
        <v>4</v>
      </c>
      <c r="J47" s="160">
        <v>4</v>
      </c>
      <c r="K47" s="161">
        <f t="shared" si="38"/>
      </c>
      <c r="L47" s="149"/>
      <c r="M47" s="160">
        <v>18</v>
      </c>
      <c r="N47" s="160">
        <v>18</v>
      </c>
      <c r="O47" s="160">
        <v>18</v>
      </c>
      <c r="P47" s="161">
        <f t="shared" si="40"/>
      </c>
      <c r="Q47" s="149"/>
      <c r="R47" s="160">
        <v>24</v>
      </c>
      <c r="S47" s="160">
        <v>24</v>
      </c>
      <c r="T47" s="160">
        <v>24</v>
      </c>
      <c r="U47" s="161">
        <f t="shared" si="42"/>
      </c>
      <c r="V47" s="149"/>
      <c r="W47" s="188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</row>
    <row r="48" ht="13.5" s="94" customFormat="1">
      <c r="A48" s="147">
        <v>37</v>
      </c>
      <c r="B48" s="147" t="s">
        <v>53</v>
      </c>
      <c r="C48" s="160">
        <v>8</v>
      </c>
      <c r="D48" s="160">
        <v>8</v>
      </c>
      <c r="E48" s="160">
        <v>2</v>
      </c>
      <c r="F48" s="161">
        <f t="shared" si="36"/>
      </c>
      <c r="G48" s="149"/>
      <c r="H48" s="160">
        <v>7</v>
      </c>
      <c r="I48" s="160">
        <v>7</v>
      </c>
      <c r="J48" s="160">
        <v>13</v>
      </c>
      <c r="K48" s="161">
        <f t="shared" si="38"/>
      </c>
      <c r="L48" s="149"/>
      <c r="M48" s="160">
        <v>9</v>
      </c>
      <c r="N48" s="160">
        <v>8</v>
      </c>
      <c r="O48" s="160">
        <v>9</v>
      </c>
      <c r="P48" s="161">
        <f t="shared" si="40"/>
      </c>
      <c r="Q48" s="149"/>
      <c r="R48" s="160">
        <v>24</v>
      </c>
      <c r="S48" s="160">
        <v>23</v>
      </c>
      <c r="T48" s="160">
        <v>24</v>
      </c>
      <c r="U48" s="161">
        <f t="shared" si="42"/>
      </c>
      <c r="V48" s="149"/>
      <c r="W48" s="188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</row>
    <row r="49" ht="13.5" s="94" customFormat="1">
      <c r="A49" s="147">
        <v>38</v>
      </c>
      <c r="B49" s="147" t="s">
        <v>54</v>
      </c>
      <c r="C49" s="160">
        <v>0</v>
      </c>
      <c r="D49" s="160">
        <v>0</v>
      </c>
      <c r="E49" s="160">
        <v>0</v>
      </c>
      <c r="F49" s="161">
        <f t="shared" si="36"/>
      </c>
      <c r="G49" s="149"/>
      <c r="H49" s="160">
        <v>4</v>
      </c>
      <c r="I49" s="160">
        <v>4</v>
      </c>
      <c r="J49" s="160">
        <v>5</v>
      </c>
      <c r="K49" s="161">
        <f t="shared" si="38"/>
      </c>
      <c r="L49" s="149"/>
      <c r="M49" s="160">
        <v>3</v>
      </c>
      <c r="N49" s="160">
        <v>3</v>
      </c>
      <c r="O49" s="160">
        <v>4</v>
      </c>
      <c r="P49" s="161">
        <f t="shared" si="40"/>
      </c>
      <c r="Q49" s="149"/>
      <c r="R49" s="160">
        <v>7</v>
      </c>
      <c r="S49" s="160">
        <v>7</v>
      </c>
      <c r="T49" s="160">
        <v>9</v>
      </c>
      <c r="U49" s="161">
        <f t="shared" si="42"/>
      </c>
      <c r="V49" s="149"/>
      <c r="W49" s="188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</row>
    <row r="50" ht="13.5" s="94" customFormat="1">
      <c r="A50" s="147">
        <v>39</v>
      </c>
      <c r="B50" s="147" t="s">
        <v>55</v>
      </c>
      <c r="C50" s="160">
        <v>3</v>
      </c>
      <c r="D50" s="160">
        <v>3</v>
      </c>
      <c r="E50" s="160">
        <v>10</v>
      </c>
      <c r="F50" s="161">
        <f t="shared" si="36"/>
      </c>
      <c r="G50" s="149"/>
      <c r="H50" s="160">
        <v>4</v>
      </c>
      <c r="I50" s="160">
        <v>4</v>
      </c>
      <c r="J50" s="160">
        <v>4</v>
      </c>
      <c r="K50" s="161">
        <f t="shared" si="38"/>
      </c>
      <c r="L50" s="149"/>
      <c r="M50" s="160">
        <v>11</v>
      </c>
      <c r="N50" s="160">
        <v>10</v>
      </c>
      <c r="O50" s="160">
        <v>11</v>
      </c>
      <c r="P50" s="161">
        <f t="shared" si="40"/>
      </c>
      <c r="Q50" s="149"/>
      <c r="R50" s="160">
        <v>18</v>
      </c>
      <c r="S50" s="160">
        <v>17</v>
      </c>
      <c r="T50" s="160">
        <v>25</v>
      </c>
      <c r="U50" s="161">
        <f t="shared" si="42"/>
      </c>
      <c r="V50" s="149"/>
      <c r="W50" s="188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</row>
    <row r="51" ht="13.5" s="94" customFormat="1">
      <c r="A51" s="147">
        <v>40</v>
      </c>
      <c r="B51" s="147" t="s">
        <v>56</v>
      </c>
      <c r="C51" s="160">
        <v>2</v>
      </c>
      <c r="D51" s="160">
        <v>0</v>
      </c>
      <c r="E51" s="160">
        <v>2</v>
      </c>
      <c r="F51" s="161">
        <f t="shared" si="36"/>
      </c>
      <c r="G51" s="149"/>
      <c r="H51" s="160">
        <v>8</v>
      </c>
      <c r="I51" s="160">
        <v>1</v>
      </c>
      <c r="J51" s="160">
        <v>8</v>
      </c>
      <c r="K51" s="161">
        <f t="shared" si="38"/>
      </c>
      <c r="L51" s="149"/>
      <c r="M51" s="160">
        <v>7</v>
      </c>
      <c r="N51" s="160">
        <v>6</v>
      </c>
      <c r="O51" s="160">
        <v>7</v>
      </c>
      <c r="P51" s="161">
        <f t="shared" si="40"/>
      </c>
      <c r="Q51" s="149"/>
      <c r="R51" s="160">
        <v>17</v>
      </c>
      <c r="S51" s="160">
        <v>7</v>
      </c>
      <c r="T51" s="160">
        <v>17</v>
      </c>
      <c r="U51" s="161">
        <f t="shared" si="42"/>
      </c>
      <c r="V51" s="149"/>
      <c r="W51" s="188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</row>
    <row r="52" ht="13.5" s="94" customFormat="1">
      <c r="A52" s="147">
        <v>41</v>
      </c>
      <c r="B52" s="147" t="s">
        <v>57</v>
      </c>
      <c r="C52" s="160">
        <v>0</v>
      </c>
      <c r="D52" s="160">
        <v>0</v>
      </c>
      <c r="E52" s="160">
        <v>0</v>
      </c>
      <c r="F52" s="161">
        <f t="shared" si="36"/>
      </c>
      <c r="G52" s="149"/>
      <c r="H52" s="160">
        <v>0</v>
      </c>
      <c r="I52" s="160">
        <v>0</v>
      </c>
      <c r="J52" s="160">
        <v>0</v>
      </c>
      <c r="K52" s="161">
        <f t="shared" si="38"/>
      </c>
      <c r="L52" s="149"/>
      <c r="M52" s="160">
        <v>4</v>
      </c>
      <c r="N52" s="160">
        <v>4</v>
      </c>
      <c r="O52" s="160">
        <v>4</v>
      </c>
      <c r="P52" s="161">
        <f t="shared" si="40"/>
      </c>
      <c r="Q52" s="149"/>
      <c r="R52" s="160">
        <v>4</v>
      </c>
      <c r="S52" s="160">
        <v>4</v>
      </c>
      <c r="T52" s="160">
        <v>4</v>
      </c>
      <c r="U52" s="161">
        <f t="shared" si="42"/>
      </c>
      <c r="V52" s="149"/>
      <c r="W52" s="188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93"/>
      <c r="HT52" s="93"/>
      <c r="HU52" s="93"/>
    </row>
    <row r="53" ht="13.5" s="94" customFormat="1">
      <c r="A53" s="147">
        <v>42</v>
      </c>
      <c r="B53" s="147" t="s">
        <v>58</v>
      </c>
      <c r="C53" s="160">
        <v>3</v>
      </c>
      <c r="D53" s="160">
        <v>5</v>
      </c>
      <c r="E53" s="160">
        <v>3</v>
      </c>
      <c r="F53" s="161">
        <f t="shared" si="36"/>
      </c>
      <c r="G53" s="149">
        <f t="shared" si="37"/>
      </c>
      <c r="H53" s="160">
        <v>11</v>
      </c>
      <c r="I53" s="160">
        <v>9</v>
      </c>
      <c r="J53" s="160">
        <v>10</v>
      </c>
      <c r="K53" s="161">
        <f t="shared" si="38"/>
      </c>
      <c r="L53" s="149">
        <f t="shared" si="39"/>
      </c>
      <c r="M53" s="160">
        <v>4</v>
      </c>
      <c r="N53" s="160">
        <v>3</v>
      </c>
      <c r="O53" s="160">
        <v>5</v>
      </c>
      <c r="P53" s="161">
        <f t="shared" si="40"/>
      </c>
      <c r="Q53" s="149">
        <f t="shared" si="41"/>
      </c>
      <c r="R53" s="160">
        <v>18</v>
      </c>
      <c r="S53" s="160">
        <v>17</v>
      </c>
      <c r="T53" s="160">
        <v>18</v>
      </c>
      <c r="U53" s="161">
        <f t="shared" si="42"/>
      </c>
      <c r="V53" s="149">
        <f t="shared" si="43"/>
      </c>
      <c r="W53" s="188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</row>
    <row r="54" ht="13.5" s="94" customFormat="1">
      <c r="A54" s="180"/>
      <c r="B54" s="180" t="s">
        <v>59</v>
      </c>
      <c r="C54" s="58">
        <f>SUM(C46:C53)</f>
      </c>
      <c r="D54" s="58">
        <f>SUM(D46:D53)</f>
      </c>
      <c r="E54" s="58">
        <f>SUM(E46:E53)</f>
      </c>
      <c r="F54" s="74">
        <f ref="F54:F55" t="shared" si="44">+(E54-C54)</f>
      </c>
      <c r="G54" s="75">
        <f t="shared" si="37"/>
      </c>
      <c r="H54" s="58">
        <f>SUM(H46:H53)</f>
      </c>
      <c r="I54" s="58">
        <f>SUM(I46:I53)</f>
      </c>
      <c r="J54" s="58">
        <f>SUM(J46:J53)</f>
      </c>
      <c r="K54" s="74">
        <f ref="K54:K55" t="shared" si="45">+(J54-H54)</f>
      </c>
      <c r="L54" s="75">
        <f t="shared" si="39"/>
      </c>
      <c r="M54" s="58">
        <f>SUM(M46:M53)</f>
      </c>
      <c r="N54" s="58">
        <f>SUM(N46:N53)</f>
      </c>
      <c r="O54" s="58">
        <f>SUM(O46:O53)</f>
      </c>
      <c r="P54" s="74">
        <f ref="P54:P55" t="shared" si="46">+(O54-M54)</f>
      </c>
      <c r="Q54" s="75">
        <f t="shared" si="41"/>
      </c>
      <c r="R54" s="58">
        <f>SUM(R46:R53)</f>
      </c>
      <c r="S54" s="58">
        <f>SUM(S46:S53)</f>
      </c>
      <c r="T54" s="58">
        <f>SUM(T46:T53)</f>
      </c>
      <c r="U54" s="74">
        <f ref="U54:U55" t="shared" si="47">+(T54-R54)</f>
      </c>
      <c r="V54" s="75">
        <f t="shared" si="43"/>
      </c>
      <c r="W54" s="188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</row>
    <row r="55" ht="13.5" s="94" customFormat="1">
      <c r="A55" s="180"/>
      <c r="B55" s="180" t="s">
        <v>60</v>
      </c>
      <c r="C55" s="74">
        <f>SUM(C54,C45,C43,C41,C21)</f>
      </c>
      <c r="D55" s="74">
        <f>SUM(D54,D45,D43,D41,D21)</f>
      </c>
      <c r="E55" s="74">
        <f>SUM(E54,E45,E43,E41,E21)</f>
      </c>
      <c r="F55" s="74">
        <f t="shared" si="44"/>
      </c>
      <c r="G55" s="75">
        <f t="shared" si="37"/>
      </c>
      <c r="H55" s="74">
        <f>SUM(H54,H45,H43,H41,H21)</f>
      </c>
      <c r="I55" s="74">
        <f>SUM(I54,I45,I43,I41,I21)</f>
      </c>
      <c r="J55" s="74">
        <f>SUM(J54,J45,J43,J41,J21)</f>
      </c>
      <c r="K55" s="74">
        <f t="shared" si="45"/>
      </c>
      <c r="L55" s="75">
        <f t="shared" si="39"/>
      </c>
      <c r="M55" s="74">
        <f>SUM(M54,M45,M43,M41,M21)</f>
      </c>
      <c r="N55" s="74">
        <f>SUM(N54,N45,N43,N41,N21)</f>
      </c>
      <c r="O55" s="74">
        <f>SUM(O54,O45,O43,O41,O21)</f>
      </c>
      <c r="P55" s="74">
        <f t="shared" si="46"/>
      </c>
      <c r="Q55" s="75">
        <f t="shared" si="41"/>
      </c>
      <c r="R55" s="74">
        <f>SUM(R54,R45,R43,R41,R21)</f>
      </c>
      <c r="S55" s="74">
        <f>SUM(S54,S45,S43,S41,S21)</f>
      </c>
      <c r="T55" s="74">
        <f>SUM(T54,T45,T43,T41,T21)</f>
      </c>
      <c r="U55" s="74">
        <f t="shared" si="47"/>
      </c>
      <c r="V55" s="75">
        <f t="shared" si="43"/>
      </c>
      <c r="W55" s="188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3"/>
      <c r="FL55" s="93"/>
      <c r="FM55" s="93"/>
      <c r="FN55" s="93"/>
      <c r="FO55" s="93"/>
      <c r="FP55" s="93"/>
      <c r="FQ55" s="93"/>
      <c r="FR55" s="93"/>
      <c r="FS55" s="93"/>
      <c r="FT55" s="93"/>
      <c r="FU55" s="93"/>
      <c r="FV55" s="93"/>
      <c r="FW55" s="93"/>
      <c r="FX55" s="93"/>
      <c r="FY55" s="93"/>
      <c r="FZ55" s="93"/>
      <c r="GA55" s="93"/>
      <c r="GB55" s="93"/>
      <c r="GC55" s="93"/>
      <c r="GD55" s="93"/>
      <c r="GE55" s="93"/>
      <c r="GF55" s="93"/>
      <c r="GG55" s="93"/>
      <c r="GH55" s="93"/>
      <c r="GI55" s="93"/>
      <c r="GJ55" s="93"/>
      <c r="GK55" s="93"/>
      <c r="GL55" s="93"/>
      <c r="GM55" s="93"/>
      <c r="GN55" s="93"/>
      <c r="GO55" s="93"/>
      <c r="GP55" s="93"/>
      <c r="GQ55" s="93"/>
      <c r="GR55" s="93"/>
      <c r="GS55" s="93"/>
      <c r="GT55" s="93"/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93"/>
      <c r="HS55" s="93"/>
      <c r="HT55" s="93"/>
      <c r="HU55" s="93"/>
    </row>
    <row r="56">
      <c r="A56" s="87"/>
      <c r="B56" s="105"/>
      <c r="C56" s="87"/>
      <c r="D56" s="87"/>
      <c r="E56" s="104"/>
      <c r="F56" s="106"/>
      <c r="G56" s="107"/>
      <c r="H56" s="104"/>
      <c r="I56" s="104"/>
      <c r="J56" s="104"/>
      <c r="K56" s="107"/>
      <c r="L56" s="108"/>
      <c r="M56" s="104"/>
      <c r="N56" s="104"/>
      <c r="O56" s="104"/>
      <c r="P56" s="104"/>
    </row>
    <row r="57">
      <c r="A57" s="87"/>
      <c r="B57" s="87"/>
      <c r="C57" s="87"/>
      <c r="D57" s="87"/>
      <c r="E57" s="104"/>
      <c r="F57" s="106"/>
      <c r="G57" s="107"/>
      <c r="H57" s="104"/>
      <c r="I57" s="104"/>
      <c r="J57" s="104"/>
      <c r="K57" s="107"/>
      <c r="L57" s="108"/>
      <c r="M57" s="104"/>
      <c r="N57" s="104"/>
      <c r="O57" s="104"/>
      <c r="P57" s="104"/>
    </row>
    <row r="58">
      <c r="A58" s="87"/>
      <c r="B58" s="87"/>
      <c r="C58" s="87"/>
      <c r="D58" s="87"/>
      <c r="E58" s="104"/>
      <c r="F58" s="106"/>
      <c r="G58" s="107"/>
      <c r="H58" s="104"/>
      <c r="I58" s="104"/>
      <c r="J58" s="104"/>
      <c r="K58" s="107"/>
      <c r="L58" s="108"/>
      <c r="M58" s="104"/>
      <c r="N58" s="104"/>
      <c r="O58" s="104"/>
      <c r="P58" s="104"/>
    </row>
    <row r="59">
      <c r="A59" s="87"/>
      <c r="B59" s="87"/>
      <c r="C59" s="87"/>
      <c r="D59" s="87"/>
      <c r="E59" s="104"/>
      <c r="F59" s="106"/>
      <c r="G59" s="107"/>
      <c r="H59" s="104"/>
      <c r="I59" s="104"/>
      <c r="J59" s="104"/>
      <c r="K59" s="107"/>
      <c r="L59" s="108"/>
      <c r="M59" s="104"/>
      <c r="N59" s="104"/>
      <c r="O59" s="104"/>
      <c r="P59" s="104"/>
    </row>
    <row r="60">
      <c r="A60" s="87"/>
      <c r="B60" s="87"/>
      <c r="C60" s="87"/>
      <c r="D60" s="87"/>
      <c r="E60" s="104"/>
      <c r="F60" s="106"/>
      <c r="G60" s="107"/>
      <c r="H60" s="104"/>
      <c r="I60" s="104"/>
      <c r="J60" s="104"/>
      <c r="K60" s="107"/>
      <c r="L60" s="108"/>
      <c r="M60" s="104"/>
      <c r="N60" s="104"/>
      <c r="O60" s="104"/>
      <c r="P60" s="104"/>
    </row>
    <row r="61">
      <c r="A61" s="87"/>
      <c r="B61" s="87"/>
      <c r="C61" s="87"/>
      <c r="D61" s="87"/>
      <c r="E61" s="104"/>
      <c r="F61" s="106"/>
      <c r="G61" s="107"/>
      <c r="H61" s="104"/>
      <c r="I61" s="104"/>
      <c r="J61" s="104"/>
      <c r="K61" s="107"/>
      <c r="L61" s="108"/>
      <c r="M61" s="104"/>
      <c r="N61" s="104"/>
      <c r="O61" s="104"/>
      <c r="P61" s="104"/>
    </row>
    <row r="62">
      <c r="A62" s="87"/>
      <c r="B62" s="87"/>
      <c r="C62" s="87"/>
      <c r="D62" s="87"/>
      <c r="E62" s="104"/>
      <c r="F62" s="106"/>
      <c r="G62" s="107"/>
      <c r="H62" s="104"/>
      <c r="I62" s="104"/>
      <c r="J62" s="104"/>
      <c r="K62" s="107"/>
      <c r="L62" s="108"/>
      <c r="M62" s="104"/>
      <c r="N62" s="104"/>
      <c r="O62" s="104"/>
      <c r="P62" s="104"/>
    </row>
    <row r="63">
      <c r="A63" s="87"/>
      <c r="B63" s="87"/>
      <c r="C63" s="87"/>
      <c r="D63" s="87"/>
      <c r="E63" s="104"/>
      <c r="F63" s="106"/>
      <c r="G63" s="107"/>
      <c r="H63" s="104"/>
      <c r="I63" s="104"/>
      <c r="J63" s="104"/>
      <c r="K63" s="107"/>
      <c r="L63" s="108"/>
      <c r="M63" s="104"/>
      <c r="N63" s="104"/>
      <c r="O63" s="104"/>
      <c r="P63" s="104"/>
    </row>
    <row r="64">
      <c r="A64" s="87"/>
      <c r="B64" s="87"/>
      <c r="C64" s="87"/>
      <c r="D64" s="87"/>
      <c r="E64" s="104"/>
      <c r="F64" s="106"/>
      <c r="G64" s="107"/>
      <c r="H64" s="104"/>
      <c r="I64" s="104"/>
      <c r="J64" s="104"/>
      <c r="K64" s="107"/>
      <c r="L64" s="108"/>
      <c r="M64" s="104"/>
      <c r="N64" s="104"/>
      <c r="O64" s="104"/>
      <c r="P64" s="104"/>
    </row>
    <row r="65">
      <c r="A65" s="87"/>
      <c r="B65" s="87"/>
      <c r="C65" s="87"/>
      <c r="D65" s="87"/>
      <c r="E65" s="104"/>
      <c r="F65" s="106"/>
      <c r="G65" s="107"/>
      <c r="H65" s="104"/>
      <c r="I65" s="104"/>
      <c r="J65" s="104"/>
      <c r="K65" s="107"/>
      <c r="L65" s="108"/>
      <c r="M65" s="104"/>
      <c r="N65" s="104"/>
      <c r="O65" s="104"/>
      <c r="P65" s="104"/>
    </row>
    <row r="66">
      <c r="A66" s="87"/>
      <c r="B66" s="87"/>
      <c r="C66" s="87"/>
      <c r="D66" s="87"/>
      <c r="E66" s="104"/>
      <c r="F66" s="106"/>
      <c r="G66" s="107"/>
      <c r="H66" s="104"/>
      <c r="I66" s="104"/>
      <c r="J66" s="104"/>
      <c r="K66" s="107"/>
      <c r="L66" s="108"/>
      <c r="M66" s="104"/>
      <c r="N66" s="104"/>
      <c r="O66" s="104"/>
      <c r="P66" s="104"/>
    </row>
    <row r="67">
      <c r="A67" s="87"/>
      <c r="B67" s="87"/>
      <c r="C67" s="87"/>
      <c r="D67" s="87"/>
      <c r="E67" s="104"/>
      <c r="F67" s="106"/>
      <c r="G67" s="107"/>
      <c r="H67" s="104"/>
      <c r="I67" s="104"/>
      <c r="J67" s="104"/>
      <c r="K67" s="107"/>
      <c r="L67" s="108"/>
      <c r="M67" s="104"/>
      <c r="N67" s="104"/>
      <c r="O67" s="104"/>
      <c r="P67" s="104"/>
    </row>
    <row r="68">
      <c r="A68" s="87"/>
      <c r="B68" s="87"/>
      <c r="C68" s="87"/>
      <c r="D68" s="87"/>
      <c r="E68" s="104"/>
      <c r="F68" s="106"/>
      <c r="G68" s="107"/>
      <c r="H68" s="104"/>
      <c r="I68" s="104"/>
      <c r="J68" s="104"/>
      <c r="K68" s="107"/>
      <c r="L68" s="108"/>
      <c r="M68" s="104"/>
      <c r="N68" s="104"/>
      <c r="O68" s="104"/>
      <c r="P68" s="104"/>
    </row>
    <row r="69">
      <c r="A69" s="87"/>
      <c r="B69" s="87"/>
      <c r="C69" s="87"/>
      <c r="D69" s="87"/>
      <c r="E69" s="104"/>
      <c r="F69" s="106"/>
      <c r="G69" s="107"/>
      <c r="H69" s="104"/>
      <c r="I69" s="104"/>
      <c r="J69" s="104"/>
      <c r="K69" s="107"/>
      <c r="L69" s="108"/>
      <c r="M69" s="104"/>
      <c r="N69" s="104"/>
      <c r="O69" s="104"/>
      <c r="P69" s="104"/>
    </row>
    <row r="70">
      <c r="A70" s="87"/>
      <c r="B70" s="87"/>
      <c r="C70" s="87"/>
      <c r="D70" s="87"/>
      <c r="E70" s="104"/>
      <c r="F70" s="106"/>
      <c r="G70" s="107"/>
      <c r="H70" s="104"/>
      <c r="I70" s="104"/>
      <c r="J70" s="104"/>
      <c r="K70" s="107"/>
      <c r="L70" s="108"/>
      <c r="M70" s="104"/>
      <c r="N70" s="104"/>
      <c r="O70" s="104"/>
      <c r="P70" s="104"/>
    </row>
    <row r="71">
      <c r="A71" s="87"/>
      <c r="B71" s="87"/>
      <c r="C71" s="87"/>
      <c r="D71" s="87"/>
      <c r="E71" s="104"/>
      <c r="F71" s="106"/>
      <c r="G71" s="107"/>
      <c r="H71" s="104"/>
      <c r="I71" s="104"/>
      <c r="J71" s="104"/>
      <c r="K71" s="107"/>
      <c r="L71" s="108"/>
      <c r="M71" s="104"/>
      <c r="N71" s="104"/>
      <c r="O71" s="104"/>
      <c r="P71" s="104"/>
    </row>
    <row r="72">
      <c r="A72" s="87"/>
      <c r="B72" s="87"/>
      <c r="C72" s="87"/>
      <c r="D72" s="87"/>
      <c r="E72" s="104"/>
      <c r="F72" s="106"/>
      <c r="G72" s="107"/>
      <c r="H72" s="104"/>
      <c r="I72" s="104"/>
      <c r="J72" s="104"/>
      <c r="K72" s="107"/>
      <c r="L72" s="108"/>
      <c r="M72" s="104"/>
      <c r="N72" s="104"/>
      <c r="O72" s="104"/>
      <c r="P72" s="104"/>
    </row>
    <row r="73">
      <c r="A73" s="87"/>
      <c r="B73" s="87"/>
      <c r="C73" s="87"/>
      <c r="D73" s="87"/>
      <c r="E73" s="104"/>
      <c r="F73" s="106"/>
      <c r="G73" s="107"/>
      <c r="H73" s="104"/>
      <c r="I73" s="104"/>
      <c r="J73" s="104"/>
      <c r="K73" s="107"/>
      <c r="L73" s="108"/>
      <c r="M73" s="104"/>
      <c r="N73" s="104"/>
      <c r="O73" s="104"/>
      <c r="P73" s="104"/>
    </row>
    <row r="74">
      <c r="A74" s="87"/>
      <c r="B74" s="87"/>
      <c r="C74" s="87"/>
      <c r="D74" s="87"/>
      <c r="E74" s="104"/>
      <c r="F74" s="106"/>
      <c r="G74" s="107"/>
      <c r="H74" s="104"/>
      <c r="I74" s="104"/>
      <c r="J74" s="104"/>
      <c r="K74" s="107"/>
      <c r="L74" s="108"/>
      <c r="M74" s="104"/>
      <c r="N74" s="104"/>
      <c r="O74" s="104"/>
      <c r="P74" s="104"/>
    </row>
    <row r="75">
      <c r="A75" s="87"/>
      <c r="B75" s="87"/>
      <c r="C75" s="87"/>
      <c r="D75" s="87"/>
      <c r="E75" s="104"/>
      <c r="F75" s="106"/>
      <c r="G75" s="107"/>
      <c r="H75" s="104"/>
      <c r="I75" s="104"/>
      <c r="J75" s="104"/>
      <c r="K75" s="107"/>
      <c r="L75" s="108"/>
      <c r="M75" s="104"/>
      <c r="N75" s="104"/>
      <c r="O75" s="104"/>
      <c r="P75" s="104"/>
    </row>
    <row r="76">
      <c r="A76" s="87"/>
      <c r="B76" s="87"/>
      <c r="C76" s="87"/>
      <c r="D76" s="87"/>
      <c r="E76" s="104"/>
      <c r="F76" s="106"/>
      <c r="G76" s="107"/>
      <c r="H76" s="104"/>
      <c r="I76" s="104"/>
      <c r="J76" s="104"/>
      <c r="K76" s="107"/>
      <c r="L76" s="108"/>
      <c r="M76" s="104"/>
      <c r="N76" s="104"/>
      <c r="O76" s="104"/>
      <c r="P76" s="104"/>
    </row>
    <row r="77">
      <c r="A77" s="87"/>
      <c r="B77" s="87"/>
      <c r="C77" s="87"/>
      <c r="D77" s="87"/>
      <c r="E77" s="104"/>
      <c r="F77" s="106"/>
      <c r="G77" s="107"/>
      <c r="H77" s="104"/>
      <c r="I77" s="104"/>
      <c r="J77" s="104"/>
      <c r="K77" s="107"/>
      <c r="L77" s="108"/>
      <c r="M77" s="104"/>
      <c r="N77" s="104"/>
      <c r="O77" s="104"/>
      <c r="P77" s="104"/>
    </row>
    <row r="78">
      <c r="A78" s="87"/>
      <c r="B78" s="87"/>
      <c r="C78" s="87"/>
      <c r="D78" s="87"/>
      <c r="E78" s="104"/>
      <c r="F78" s="106"/>
      <c r="G78" s="107"/>
      <c r="H78" s="104"/>
      <c r="I78" s="104"/>
      <c r="J78" s="104"/>
      <c r="K78" s="107"/>
      <c r="L78" s="108"/>
      <c r="M78" s="104"/>
      <c r="N78" s="104"/>
      <c r="O78" s="104"/>
      <c r="P78" s="104"/>
    </row>
    <row r="79">
      <c r="A79" s="87"/>
      <c r="B79" s="87"/>
      <c r="C79" s="87"/>
      <c r="D79" s="87"/>
      <c r="E79" s="104"/>
      <c r="F79" s="106"/>
      <c r="G79" s="107"/>
      <c r="H79" s="104"/>
      <c r="I79" s="104"/>
      <c r="J79" s="104"/>
      <c r="K79" s="107"/>
      <c r="L79" s="108"/>
      <c r="M79" s="104"/>
      <c r="N79" s="104"/>
      <c r="O79" s="104"/>
      <c r="P79" s="104"/>
    </row>
    <row r="80">
      <c r="A80" s="87"/>
      <c r="B80" s="87"/>
      <c r="C80" s="87"/>
      <c r="D80" s="87"/>
      <c r="E80" s="104"/>
      <c r="F80" s="106"/>
      <c r="G80" s="107"/>
      <c r="H80" s="104"/>
      <c r="I80" s="104"/>
      <c r="J80" s="104"/>
      <c r="K80" s="107"/>
      <c r="L80" s="108"/>
      <c r="M80" s="104"/>
      <c r="N80" s="104"/>
      <c r="O80" s="104"/>
      <c r="P80" s="104"/>
    </row>
    <row r="81">
      <c r="A81" s="87"/>
      <c r="B81" s="87"/>
      <c r="C81" s="87"/>
      <c r="D81" s="87"/>
      <c r="E81" s="104"/>
      <c r="F81" s="106"/>
      <c r="G81" s="107"/>
      <c r="H81" s="104"/>
      <c r="I81" s="104"/>
      <c r="J81" s="104"/>
      <c r="K81" s="107"/>
      <c r="L81" s="108"/>
      <c r="M81" s="104"/>
      <c r="N81" s="104"/>
      <c r="O81" s="104"/>
      <c r="P81" s="104"/>
    </row>
    <row r="82">
      <c r="A82" s="87"/>
      <c r="B82" s="87"/>
      <c r="C82" s="87"/>
      <c r="D82" s="87"/>
      <c r="E82" s="104"/>
      <c r="F82" s="106"/>
      <c r="G82" s="107"/>
      <c r="H82" s="104"/>
      <c r="I82" s="104"/>
      <c r="J82" s="104"/>
      <c r="K82" s="107"/>
      <c r="L82" s="108"/>
      <c r="M82" s="104"/>
      <c r="N82" s="104"/>
      <c r="O82" s="104"/>
      <c r="P82" s="104"/>
    </row>
    <row r="83">
      <c r="A83" s="87"/>
      <c r="B83" s="87"/>
      <c r="C83" s="87"/>
      <c r="D83" s="87"/>
      <c r="E83" s="104"/>
      <c r="F83" s="106"/>
      <c r="G83" s="107"/>
      <c r="H83" s="104"/>
      <c r="I83" s="104"/>
      <c r="J83" s="104"/>
      <c r="K83" s="107"/>
      <c r="L83" s="108"/>
      <c r="M83" s="104"/>
      <c r="N83" s="104"/>
      <c r="O83" s="104"/>
      <c r="P83" s="104"/>
    </row>
    <row r="84">
      <c r="A84" s="87"/>
      <c r="B84" s="87"/>
      <c r="C84" s="87"/>
      <c r="D84" s="87"/>
      <c r="E84" s="104"/>
      <c r="F84" s="106"/>
      <c r="G84" s="107"/>
      <c r="H84" s="104"/>
      <c r="I84" s="104"/>
      <c r="J84" s="104"/>
      <c r="K84" s="107"/>
      <c r="L84" s="108"/>
      <c r="M84" s="104"/>
      <c r="N84" s="104"/>
      <c r="O84" s="104"/>
      <c r="P84" s="104"/>
    </row>
    <row r="85">
      <c r="A85" s="87"/>
      <c r="B85" s="87"/>
      <c r="C85" s="87"/>
      <c r="D85" s="87"/>
      <c r="E85" s="104"/>
      <c r="F85" s="106"/>
      <c r="G85" s="107"/>
      <c r="H85" s="104"/>
      <c r="I85" s="104"/>
      <c r="J85" s="104"/>
      <c r="K85" s="107"/>
      <c r="L85" s="108"/>
      <c r="M85" s="104"/>
      <c r="N85" s="104"/>
      <c r="O85" s="104"/>
      <c r="P85" s="104"/>
    </row>
    <row r="86">
      <c r="A86" s="87"/>
      <c r="B86" s="87"/>
      <c r="C86" s="87"/>
      <c r="D86" s="87"/>
      <c r="E86" s="104"/>
      <c r="F86" s="106"/>
      <c r="G86" s="107"/>
      <c r="H86" s="104"/>
      <c r="I86" s="104"/>
      <c r="J86" s="104"/>
      <c r="K86" s="107"/>
      <c r="L86" s="108"/>
      <c r="M86" s="104"/>
      <c r="N86" s="104"/>
      <c r="O86" s="104"/>
      <c r="P86" s="104"/>
    </row>
    <row r="87">
      <c r="A87" s="87"/>
      <c r="B87" s="87"/>
      <c r="C87" s="87"/>
      <c r="D87" s="87"/>
      <c r="E87" s="104"/>
      <c r="F87" s="106"/>
      <c r="G87" s="107"/>
      <c r="H87" s="104"/>
      <c r="I87" s="104"/>
      <c r="J87" s="104"/>
      <c r="K87" s="107"/>
      <c r="L87" s="108"/>
      <c r="M87" s="104"/>
      <c r="N87" s="104"/>
      <c r="O87" s="104"/>
      <c r="P87" s="104"/>
    </row>
    <row r="88">
      <c r="A88" s="87"/>
      <c r="B88" s="87"/>
      <c r="C88" s="87"/>
      <c r="D88" s="87"/>
      <c r="E88" s="104"/>
      <c r="F88" s="106"/>
      <c r="G88" s="107"/>
      <c r="H88" s="104"/>
      <c r="I88" s="104"/>
      <c r="J88" s="104"/>
      <c r="K88" s="107"/>
      <c r="L88" s="108"/>
      <c r="M88" s="104"/>
      <c r="N88" s="104"/>
      <c r="O88" s="104"/>
      <c r="P88" s="104"/>
    </row>
    <row r="89">
      <c r="A89" s="87"/>
      <c r="B89" s="87"/>
      <c r="C89" s="87"/>
      <c r="D89" s="87"/>
      <c r="E89" s="104"/>
      <c r="F89" s="106"/>
      <c r="G89" s="107"/>
      <c r="H89" s="104"/>
      <c r="I89" s="104"/>
      <c r="J89" s="104"/>
      <c r="K89" s="107"/>
      <c r="L89" s="108"/>
      <c r="M89" s="104"/>
      <c r="N89" s="104"/>
      <c r="O89" s="104"/>
      <c r="P89" s="104"/>
    </row>
    <row r="90">
      <c r="A90" s="87"/>
      <c r="B90" s="87"/>
      <c r="C90" s="87"/>
      <c r="D90" s="87"/>
      <c r="E90" s="104"/>
      <c r="F90" s="106"/>
      <c r="G90" s="107"/>
      <c r="H90" s="104"/>
      <c r="I90" s="104"/>
      <c r="J90" s="104"/>
      <c r="K90" s="107"/>
      <c r="L90" s="108"/>
      <c r="M90" s="104"/>
      <c r="N90" s="104"/>
      <c r="O90" s="104"/>
      <c r="P90" s="104"/>
    </row>
    <row r="91">
      <c r="A91" s="87"/>
      <c r="B91" s="87"/>
      <c r="C91" s="87"/>
      <c r="D91" s="87"/>
      <c r="E91" s="104"/>
      <c r="F91" s="106"/>
      <c r="G91" s="107"/>
      <c r="H91" s="104"/>
      <c r="I91" s="104"/>
      <c r="J91" s="104"/>
      <c r="K91" s="107"/>
      <c r="L91" s="108"/>
      <c r="M91" s="104"/>
      <c r="N91" s="104"/>
      <c r="O91" s="104"/>
      <c r="P91" s="104"/>
    </row>
    <row r="92">
      <c r="A92" s="87"/>
      <c r="B92" s="87"/>
      <c r="C92" s="87"/>
      <c r="D92" s="87"/>
      <c r="E92" s="104"/>
      <c r="F92" s="106"/>
      <c r="G92" s="107"/>
      <c r="H92" s="104"/>
      <c r="I92" s="104"/>
      <c r="J92" s="104"/>
      <c r="K92" s="107"/>
      <c r="L92" s="108"/>
      <c r="M92" s="104"/>
      <c r="N92" s="104"/>
      <c r="O92" s="104"/>
      <c r="P92" s="104"/>
    </row>
    <row r="93">
      <c r="A93" s="87"/>
      <c r="B93" s="87"/>
      <c r="C93" s="87"/>
      <c r="D93" s="87"/>
      <c r="E93" s="104"/>
      <c r="F93" s="106"/>
      <c r="G93" s="107"/>
      <c r="H93" s="104"/>
      <c r="I93" s="104"/>
      <c r="J93" s="104"/>
      <c r="K93" s="107"/>
      <c r="L93" s="108"/>
      <c r="M93" s="104"/>
      <c r="N93" s="104"/>
      <c r="O93" s="104"/>
      <c r="P93" s="104"/>
    </row>
    <row r="94">
      <c r="A94" s="87"/>
      <c r="B94" s="87"/>
      <c r="C94" s="87"/>
      <c r="D94" s="87"/>
      <c r="E94" s="104"/>
      <c r="F94" s="106"/>
      <c r="G94" s="107"/>
      <c r="H94" s="104"/>
      <c r="I94" s="104"/>
      <c r="J94" s="104"/>
      <c r="K94" s="107"/>
      <c r="L94" s="108"/>
      <c r="M94" s="104"/>
      <c r="N94" s="104"/>
      <c r="O94" s="104"/>
      <c r="P94" s="104"/>
    </row>
    <row r="95">
      <c r="A95" s="87"/>
      <c r="B95" s="87"/>
      <c r="C95" s="87"/>
      <c r="D95" s="87"/>
      <c r="E95" s="104"/>
      <c r="F95" s="106"/>
      <c r="G95" s="107"/>
      <c r="H95" s="104"/>
      <c r="I95" s="104"/>
      <c r="J95" s="104"/>
      <c r="K95" s="107"/>
      <c r="L95" s="108"/>
      <c r="M95" s="104"/>
      <c r="N95" s="104"/>
      <c r="O95" s="104"/>
      <c r="P95" s="104"/>
    </row>
    <row r="96">
      <c r="A96" s="87"/>
      <c r="B96" s="87"/>
      <c r="C96" s="87"/>
      <c r="D96" s="87"/>
      <c r="E96" s="104"/>
      <c r="F96" s="106"/>
      <c r="G96" s="107"/>
      <c r="H96" s="104"/>
      <c r="I96" s="104"/>
      <c r="J96" s="104"/>
      <c r="K96" s="107"/>
      <c r="L96" s="108"/>
      <c r="M96" s="104"/>
      <c r="N96" s="104"/>
      <c r="O96" s="104"/>
      <c r="P96" s="104"/>
    </row>
    <row r="97">
      <c r="A97" s="87"/>
      <c r="B97" s="87"/>
      <c r="C97" s="87"/>
      <c r="D97" s="87"/>
      <c r="E97" s="104"/>
      <c r="F97" s="106"/>
      <c r="G97" s="107"/>
      <c r="H97" s="104"/>
      <c r="I97" s="104"/>
      <c r="J97" s="104"/>
      <c r="K97" s="107"/>
      <c r="L97" s="108"/>
      <c r="M97" s="104"/>
      <c r="N97" s="104"/>
      <c r="O97" s="104"/>
      <c r="P97" s="104"/>
    </row>
    <row r="98">
      <c r="A98" s="87"/>
      <c r="B98" s="87"/>
      <c r="C98" s="87"/>
      <c r="D98" s="87"/>
      <c r="E98" s="104"/>
      <c r="F98" s="106"/>
      <c r="G98" s="107"/>
      <c r="H98" s="104"/>
      <c r="I98" s="104"/>
      <c r="J98" s="104"/>
      <c r="K98" s="107"/>
      <c r="L98" s="108"/>
      <c r="M98" s="104"/>
      <c r="N98" s="104"/>
      <c r="O98" s="104"/>
      <c r="P98" s="104"/>
    </row>
    <row r="99">
      <c r="A99" s="87"/>
      <c r="B99" s="87"/>
      <c r="C99" s="87"/>
      <c r="D99" s="87"/>
      <c r="E99" s="104"/>
      <c r="F99" s="106"/>
      <c r="G99" s="107"/>
      <c r="H99" s="104"/>
      <c r="I99" s="104"/>
      <c r="J99" s="104"/>
      <c r="K99" s="107"/>
      <c r="L99" s="108"/>
      <c r="M99" s="104"/>
      <c r="N99" s="104"/>
      <c r="O99" s="104"/>
      <c r="P99" s="104"/>
    </row>
    <row r="100">
      <c r="A100" s="87"/>
      <c r="B100" s="87"/>
      <c r="C100" s="87"/>
      <c r="D100" s="87"/>
      <c r="E100" s="104"/>
      <c r="F100" s="106"/>
      <c r="G100" s="107"/>
      <c r="H100" s="104"/>
      <c r="I100" s="104"/>
      <c r="J100" s="104"/>
      <c r="K100" s="107"/>
      <c r="L100" s="108"/>
      <c r="M100" s="104"/>
      <c r="N100" s="104"/>
      <c r="O100" s="104"/>
      <c r="P100" s="104"/>
    </row>
    <row r="101">
      <c r="A101" s="87"/>
      <c r="B101" s="87"/>
      <c r="C101" s="87"/>
      <c r="D101" s="87"/>
      <c r="E101" s="104"/>
      <c r="F101" s="106"/>
      <c r="G101" s="107"/>
      <c r="H101" s="104"/>
      <c r="I101" s="104"/>
      <c r="J101" s="104"/>
      <c r="K101" s="107"/>
      <c r="L101" s="108"/>
      <c r="M101" s="104"/>
      <c r="N101" s="104"/>
      <c r="O101" s="104"/>
      <c r="P101" s="104"/>
    </row>
    <row r="102">
      <c r="A102" s="87"/>
      <c r="B102" s="87"/>
      <c r="C102" s="87"/>
      <c r="D102" s="87"/>
      <c r="E102" s="104"/>
      <c r="F102" s="106"/>
      <c r="G102" s="107"/>
      <c r="H102" s="104"/>
      <c r="I102" s="104"/>
      <c r="J102" s="104"/>
      <c r="K102" s="107"/>
      <c r="L102" s="108"/>
      <c r="M102" s="104"/>
      <c r="N102" s="104"/>
      <c r="O102" s="104"/>
      <c r="P102" s="104"/>
    </row>
    <row r="103">
      <c r="A103" s="87"/>
      <c r="B103" s="87"/>
      <c r="C103" s="87"/>
      <c r="D103" s="87"/>
      <c r="E103" s="104"/>
      <c r="F103" s="106"/>
      <c r="G103" s="107"/>
      <c r="H103" s="104"/>
      <c r="I103" s="104"/>
      <c r="J103" s="104"/>
      <c r="K103" s="107"/>
      <c r="L103" s="108"/>
      <c r="M103" s="104"/>
      <c r="N103" s="104"/>
      <c r="O103" s="104"/>
      <c r="P103" s="104"/>
    </row>
    <row r="104">
      <c r="A104" s="87"/>
      <c r="B104" s="87"/>
      <c r="C104" s="87"/>
      <c r="D104" s="87"/>
      <c r="E104" s="104"/>
      <c r="F104" s="106"/>
      <c r="G104" s="107"/>
      <c r="H104" s="104"/>
      <c r="I104" s="104"/>
      <c r="J104" s="104"/>
      <c r="K104" s="107"/>
      <c r="L104" s="108"/>
      <c r="M104" s="104"/>
      <c r="N104" s="104"/>
      <c r="O104" s="104"/>
      <c r="P104" s="104"/>
    </row>
    <row r="105">
      <c r="A105" s="87"/>
      <c r="B105" s="87"/>
      <c r="C105" s="87"/>
      <c r="D105" s="87"/>
      <c r="E105" s="104"/>
      <c r="F105" s="106"/>
      <c r="G105" s="107"/>
      <c r="H105" s="104"/>
      <c r="I105" s="104"/>
      <c r="J105" s="104"/>
      <c r="K105" s="107"/>
      <c r="L105" s="108"/>
      <c r="M105" s="104"/>
      <c r="N105" s="104"/>
      <c r="O105" s="104"/>
      <c r="P105" s="104"/>
    </row>
    <row r="106">
      <c r="A106" s="87"/>
      <c r="B106" s="87"/>
      <c r="C106" s="87"/>
      <c r="D106" s="87"/>
      <c r="E106" s="104"/>
      <c r="F106" s="106"/>
      <c r="G106" s="107"/>
      <c r="H106" s="104"/>
      <c r="I106" s="104"/>
      <c r="J106" s="104"/>
      <c r="K106" s="107"/>
      <c r="L106" s="108"/>
      <c r="M106" s="104"/>
      <c r="N106" s="104"/>
      <c r="O106" s="104"/>
      <c r="P106" s="104"/>
    </row>
    <row r="107">
      <c r="A107" s="87"/>
      <c r="B107" s="87"/>
      <c r="C107" s="87"/>
      <c r="D107" s="87"/>
      <c r="E107" s="104"/>
      <c r="F107" s="106"/>
      <c r="G107" s="107"/>
      <c r="H107" s="104"/>
      <c r="I107" s="104"/>
      <c r="J107" s="104"/>
      <c r="K107" s="107"/>
      <c r="L107" s="108"/>
      <c r="M107" s="104"/>
      <c r="N107" s="104"/>
      <c r="O107" s="104"/>
      <c r="P107" s="104"/>
    </row>
    <row r="108" s="87" customFormat="1">
      <c r="E108" s="104"/>
      <c r="F108" s="106"/>
      <c r="G108" s="107"/>
      <c r="H108" s="104"/>
      <c r="I108" s="104"/>
      <c r="J108" s="104"/>
      <c r="K108" s="107"/>
      <c r="L108" s="108"/>
      <c r="M108" s="104"/>
      <c r="N108" s="104"/>
      <c r="O108" s="104"/>
      <c r="P108" s="104"/>
      <c r="U108" s="104"/>
    </row>
    <row r="109" s="87" customFormat="1">
      <c r="E109" s="104"/>
      <c r="F109" s="106"/>
      <c r="G109" s="107"/>
      <c r="H109" s="104"/>
      <c r="I109" s="104"/>
      <c r="J109" s="104"/>
      <c r="K109" s="107"/>
      <c r="L109" s="108"/>
      <c r="M109" s="104"/>
      <c r="N109" s="104"/>
      <c r="O109" s="104"/>
      <c r="P109" s="104"/>
      <c r="U109" s="104"/>
    </row>
    <row r="110" s="87" customFormat="1">
      <c r="E110" s="104"/>
      <c r="F110" s="106"/>
      <c r="G110" s="107"/>
      <c r="H110" s="104"/>
      <c r="I110" s="104"/>
      <c r="J110" s="104"/>
      <c r="K110" s="107"/>
      <c r="L110" s="108"/>
      <c r="M110" s="104"/>
      <c r="N110" s="104"/>
      <c r="O110" s="104"/>
      <c r="P110" s="104"/>
      <c r="U110" s="104"/>
    </row>
    <row r="111" s="87" customFormat="1">
      <c r="E111" s="104"/>
      <c r="F111" s="106"/>
      <c r="G111" s="107"/>
      <c r="H111" s="104"/>
      <c r="I111" s="104"/>
      <c r="J111" s="104"/>
      <c r="K111" s="107"/>
      <c r="L111" s="108"/>
      <c r="M111" s="104"/>
      <c r="N111" s="104"/>
      <c r="O111" s="104"/>
      <c r="P111" s="104"/>
      <c r="U111" s="104"/>
    </row>
    <row r="112" s="87" customFormat="1">
      <c r="E112" s="104"/>
      <c r="F112" s="106"/>
      <c r="G112" s="107"/>
      <c r="H112" s="104"/>
      <c r="I112" s="104"/>
      <c r="J112" s="104"/>
      <c r="K112" s="107"/>
      <c r="L112" s="108"/>
      <c r="M112" s="104"/>
      <c r="N112" s="104"/>
      <c r="O112" s="104"/>
      <c r="P112" s="104"/>
      <c r="U112" s="104"/>
    </row>
    <row r="113" s="87" customFormat="1">
      <c r="E113" s="104"/>
      <c r="F113" s="106"/>
      <c r="G113" s="107"/>
      <c r="H113" s="104"/>
      <c r="I113" s="104"/>
      <c r="J113" s="104"/>
      <c r="K113" s="107"/>
      <c r="L113" s="108"/>
      <c r="M113" s="104"/>
      <c r="N113" s="104"/>
      <c r="O113" s="104"/>
      <c r="P113" s="104"/>
      <c r="U113" s="104"/>
    </row>
    <row r="114" s="87" customFormat="1">
      <c r="E114" s="104"/>
      <c r="F114" s="106"/>
      <c r="G114" s="107"/>
      <c r="H114" s="104"/>
      <c r="I114" s="104"/>
      <c r="J114" s="104"/>
      <c r="K114" s="107"/>
      <c r="L114" s="108"/>
      <c r="M114" s="104"/>
      <c r="N114" s="104"/>
      <c r="O114" s="104"/>
      <c r="P114" s="104"/>
      <c r="U114" s="104"/>
    </row>
    <row r="115" s="87" customFormat="1">
      <c r="E115" s="104"/>
      <c r="F115" s="106"/>
      <c r="G115" s="107"/>
      <c r="H115" s="104"/>
      <c r="I115" s="104"/>
      <c r="J115" s="104"/>
      <c r="K115" s="107"/>
      <c r="L115" s="108"/>
      <c r="M115" s="104"/>
      <c r="N115" s="104"/>
      <c r="O115" s="104"/>
      <c r="P115" s="104"/>
      <c r="U115" s="104"/>
    </row>
    <row r="116" s="87" customFormat="1">
      <c r="E116" s="104"/>
      <c r="F116" s="106"/>
      <c r="G116" s="107"/>
      <c r="H116" s="104"/>
      <c r="I116" s="104"/>
      <c r="J116" s="104"/>
      <c r="K116" s="107"/>
      <c r="L116" s="108"/>
      <c r="M116" s="104"/>
      <c r="N116" s="104"/>
      <c r="O116" s="104"/>
      <c r="P116" s="104"/>
      <c r="U116" s="104"/>
    </row>
    <row r="117" s="87" customFormat="1">
      <c r="E117" s="104"/>
      <c r="F117" s="106"/>
      <c r="G117" s="107"/>
      <c r="H117" s="104"/>
      <c r="I117" s="104"/>
      <c r="J117" s="104"/>
      <c r="K117" s="107"/>
      <c r="L117" s="108"/>
      <c r="M117" s="104"/>
      <c r="N117" s="104"/>
      <c r="O117" s="104"/>
      <c r="P117" s="104"/>
      <c r="U117" s="104"/>
    </row>
    <row r="118" s="87" customFormat="1">
      <c r="E118" s="104"/>
      <c r="F118" s="106"/>
      <c r="G118" s="107"/>
      <c r="H118" s="104"/>
      <c r="I118" s="104"/>
      <c r="J118" s="104"/>
      <c r="K118" s="107"/>
      <c r="L118" s="108"/>
      <c r="M118" s="104"/>
      <c r="N118" s="104"/>
      <c r="O118" s="104"/>
      <c r="P118" s="104"/>
      <c r="U118" s="104"/>
    </row>
    <row r="119" s="87" customFormat="1">
      <c r="E119" s="104"/>
      <c r="F119" s="106"/>
      <c r="G119" s="107"/>
      <c r="H119" s="104"/>
      <c r="I119" s="104"/>
      <c r="J119" s="104"/>
      <c r="K119" s="107"/>
      <c r="L119" s="108"/>
      <c r="M119" s="104"/>
      <c r="N119" s="104"/>
      <c r="O119" s="104"/>
      <c r="P119" s="104"/>
      <c r="U119" s="104"/>
    </row>
  </sheetData>
  <sheetProtection selectLockedCells="1" selectUnlockedCells="1"/>
  <mergeCells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  <mergeCell ref="W5:W55"/>
    <mergeCell ref="F6:G6"/>
    <mergeCell ref="K6:L6"/>
    <mergeCell ref="P6:Q6"/>
    <mergeCell ref="U6:V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A18" sqref="A18:A51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bestFit="1" width="11" customWidth="1" style="44"/>
    <col min="7" max="7" width="9.140625" customWidth="1" style="46"/>
    <col min="8" max="8" width="11.5703125" customWidth="1" style="44"/>
    <col min="9" max="9" width="9.85546875" customWidth="1" style="45"/>
    <col min="10" max="10" width="9.7109375" customWidth="1" style="44"/>
    <col min="11" max="11" width="13" customWidth="1" style="46"/>
    <col min="12" max="12" width="7.285156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80</v>
      </c>
      <c r="C1" s="69" t="s">
        <v>81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s="63" customFormat="1">
      <c r="A3" s="212" t="s">
        <v>4</v>
      </c>
      <c r="B3" s="212" t="s">
        <v>5</v>
      </c>
      <c r="C3" s="206" t="s">
        <v>73</v>
      </c>
      <c r="D3" s="206"/>
      <c r="E3" s="206"/>
      <c r="F3" s="206"/>
      <c r="G3" s="206"/>
      <c r="H3" s="206" t="s">
        <v>82</v>
      </c>
      <c r="I3" s="206"/>
      <c r="J3" s="206"/>
      <c r="K3" s="206"/>
      <c r="L3" s="188" t="s">
        <v>83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13"/>
      <c r="B4" s="213"/>
      <c r="C4" s="126">
        <f>AsOn!A1</f>
      </c>
      <c r="D4" s="126">
        <f>AsOn!B1</f>
      </c>
      <c r="E4" s="126">
        <f>AsOn!C1</f>
      </c>
      <c r="F4" s="205">
        <f>"GROWTH DURING THE YEAR " &amp;AsOn!D1</f>
      </c>
      <c r="G4" s="205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88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8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1.63</v>
      </c>
      <c r="D6" s="154">
        <v>0.89</v>
      </c>
      <c r="E6" s="154">
        <v>1.54</v>
      </c>
      <c r="F6" s="154">
        <f>+(E6-C6)</f>
      </c>
      <c r="G6" s="159">
        <f>IF(C6=0,"",(E6-C6)/C6*100)</f>
      </c>
      <c r="H6" s="154">
        <v>0.02</v>
      </c>
      <c r="I6" s="154">
        <v>0.01</v>
      </c>
      <c r="J6" s="154">
        <v>0.02</v>
      </c>
      <c r="K6" s="154">
        <f ref="K6:K42" t="shared" si="4">+(J6-H6)</f>
      </c>
      <c r="L6" s="188"/>
    </row>
    <row r="7" ht="12" customHeight="1">
      <c r="A7" s="147">
        <v>2</v>
      </c>
      <c r="B7" s="150" t="s">
        <v>14</v>
      </c>
      <c r="C7" s="154">
        <v>0.001</v>
      </c>
      <c r="D7" s="154">
        <v>0.06</v>
      </c>
      <c r="E7" s="154">
        <v>0.001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88"/>
    </row>
    <row r="8">
      <c r="A8" s="147">
        <v>3</v>
      </c>
      <c r="B8" s="150" t="s">
        <v>15</v>
      </c>
      <c r="C8" s="154">
        <v>0.43</v>
      </c>
      <c r="D8" s="154">
        <v>0.43</v>
      </c>
      <c r="E8" s="154">
        <v>0.43</v>
      </c>
      <c r="F8" s="154">
        <f t="shared" si="5"/>
      </c>
      <c r="G8" s="159">
        <f t="shared" si="6"/>
      </c>
      <c r="H8" s="154">
        <v>0.04</v>
      </c>
      <c r="I8" s="154">
        <v>0.04</v>
      </c>
      <c r="J8" s="154">
        <v>0.04</v>
      </c>
      <c r="K8" s="154">
        <f t="shared" si="4"/>
      </c>
      <c r="L8" s="188"/>
    </row>
    <row r="9">
      <c r="A9" s="147">
        <v>4</v>
      </c>
      <c r="B9" s="150" t="s">
        <v>16</v>
      </c>
      <c r="C9" s="154">
        <v>0.57</v>
      </c>
      <c r="D9" s="154">
        <v>0.86</v>
      </c>
      <c r="E9" s="154">
        <v>9.82</v>
      </c>
      <c r="F9" s="154">
        <f t="shared" si="5"/>
      </c>
      <c r="G9" s="159">
        <f t="shared" si="6"/>
      </c>
      <c r="H9" s="154">
        <v>0.01</v>
      </c>
      <c r="I9" s="154">
        <v>0.01</v>
      </c>
      <c r="J9" s="154">
        <v>0.19</v>
      </c>
      <c r="K9" s="154">
        <f t="shared" si="4"/>
      </c>
      <c r="L9" s="188"/>
    </row>
    <row r="10">
      <c r="A10" s="147">
        <v>5</v>
      </c>
      <c r="B10" s="150" t="s">
        <v>17</v>
      </c>
      <c r="C10" s="154">
        <v>8.16</v>
      </c>
      <c r="D10" s="154">
        <v>3.72</v>
      </c>
      <c r="E10" s="154">
        <v>8.06</v>
      </c>
      <c r="F10" s="154">
        <f t="shared" si="5"/>
      </c>
      <c r="G10" s="159">
        <f t="shared" si="6"/>
      </c>
      <c r="H10" s="154">
        <v>0.19</v>
      </c>
      <c r="I10" s="154">
        <v>0.09</v>
      </c>
      <c r="J10" s="154">
        <v>0.19</v>
      </c>
      <c r="K10" s="154">
        <f t="shared" si="4"/>
      </c>
      <c r="L10" s="188"/>
    </row>
    <row r="11">
      <c r="A11" s="147">
        <v>6</v>
      </c>
      <c r="B11" s="150" t="s">
        <v>18</v>
      </c>
      <c r="C11" s="154">
        <v>0.46</v>
      </c>
      <c r="D11" s="154">
        <v>0.47</v>
      </c>
      <c r="E11" s="154">
        <v>0.49</v>
      </c>
      <c r="F11" s="154">
        <f t="shared" si="5"/>
      </c>
      <c r="G11" s="159">
        <f t="shared" si="6"/>
      </c>
      <c r="H11" s="154">
        <v>0.01</v>
      </c>
      <c r="I11" s="154">
        <v>0.01</v>
      </c>
      <c r="J11" s="154">
        <v>0.02</v>
      </c>
      <c r="K11" s="154">
        <f t="shared" si="4"/>
      </c>
      <c r="L11" s="188"/>
    </row>
    <row r="12">
      <c r="A12" s="147">
        <v>7</v>
      </c>
      <c r="B12" s="150" t="s">
        <v>19</v>
      </c>
      <c r="C12" s="154">
        <v>1.94</v>
      </c>
      <c r="D12" s="154">
        <v>1.89</v>
      </c>
      <c r="E12" s="154">
        <v>2.02</v>
      </c>
      <c r="F12" s="154">
        <f t="shared" si="5"/>
      </c>
      <c r="G12" s="159">
        <f t="shared" si="6"/>
      </c>
      <c r="H12" s="154">
        <v>0.29</v>
      </c>
      <c r="I12" s="154">
        <v>0.27</v>
      </c>
      <c r="J12" s="154">
        <v>0.29</v>
      </c>
      <c r="K12" s="154">
        <f t="shared" si="4"/>
      </c>
      <c r="L12" s="188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88"/>
    </row>
    <row r="14">
      <c r="A14" s="147">
        <v>9</v>
      </c>
      <c r="B14" s="150" t="s">
        <v>21</v>
      </c>
      <c r="C14" s="154">
        <v>0</v>
      </c>
      <c r="D14" s="154">
        <v>0</v>
      </c>
      <c r="E14" s="154">
        <v>0.0013</v>
      </c>
      <c r="F14" s="154">
        <f t="shared" si="5"/>
      </c>
      <c r="G14" s="159">
        <f t="shared" si="6"/>
      </c>
      <c r="H14" s="154">
        <v>0</v>
      </c>
      <c r="I14" s="154">
        <v>0</v>
      </c>
      <c r="J14" s="154">
        <v>0</v>
      </c>
      <c r="K14" s="154">
        <f t="shared" si="4"/>
      </c>
      <c r="L14" s="188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88"/>
    </row>
    <row r="16">
      <c r="A16" s="147">
        <v>11</v>
      </c>
      <c r="B16" s="150" t="s">
        <v>23</v>
      </c>
      <c r="C16" s="154">
        <v>0.94</v>
      </c>
      <c r="D16" s="154">
        <v>1</v>
      </c>
      <c r="E16" s="154">
        <v>0.82</v>
      </c>
      <c r="F16" s="154">
        <f t="shared" si="5"/>
      </c>
      <c r="G16" s="159">
        <f t="shared" si="6"/>
      </c>
      <c r="H16" s="154">
        <v>0</v>
      </c>
      <c r="I16" s="154">
        <v>0</v>
      </c>
      <c r="J16" s="154">
        <v>0</v>
      </c>
      <c r="K16" s="154">
        <f t="shared" si="4"/>
      </c>
      <c r="L16" s="188"/>
    </row>
    <row r="17">
      <c r="A17" s="147">
        <v>12</v>
      </c>
      <c r="B17" s="150" t="s">
        <v>24</v>
      </c>
      <c r="C17" s="154">
        <v>2.73</v>
      </c>
      <c r="D17" s="154">
        <v>2.73</v>
      </c>
      <c r="E17" s="154">
        <v>2.73</v>
      </c>
      <c r="F17" s="154">
        <f t="shared" si="5"/>
      </c>
      <c r="G17" s="159">
        <f t="shared" si="6"/>
      </c>
      <c r="H17" s="154">
        <v>0.09</v>
      </c>
      <c r="I17" s="154">
        <v>0.1</v>
      </c>
      <c r="J17" s="154">
        <v>0.1</v>
      </c>
      <c r="K17" s="154">
        <f t="shared" si="4"/>
      </c>
      <c r="L17" s="188"/>
    </row>
    <row r="18">
      <c r="A18" s="147">
        <v>13</v>
      </c>
      <c r="B18" s="150" t="s">
        <v>25</v>
      </c>
      <c r="C18" s="154">
        <v>0.1</v>
      </c>
      <c r="D18" s="154">
        <v>5.98</v>
      </c>
      <c r="E18" s="154">
        <v>0.1</v>
      </c>
      <c r="F18" s="154">
        <f t="shared" si="5"/>
      </c>
      <c r="G18" s="159">
        <f t="shared" si="6"/>
      </c>
      <c r="H18" s="154">
        <v>0</v>
      </c>
      <c r="I18" s="154">
        <v>0.11</v>
      </c>
      <c r="J18" s="154">
        <v>0</v>
      </c>
      <c r="K18" s="154">
        <f t="shared" si="4"/>
      </c>
      <c r="L18" s="188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</v>
      </c>
      <c r="K20" s="154">
        <f t="shared" si="4"/>
      </c>
      <c r="L20" s="188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88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88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88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88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88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f t="shared" si="10"/>
      </c>
      <c r="G26" s="159">
        <f t="shared" si="11"/>
      </c>
      <c r="H26" s="154">
        <v>0</v>
      </c>
      <c r="I26" s="154">
        <v>0</v>
      </c>
      <c r="J26" s="154">
        <v>0</v>
      </c>
      <c r="K26" s="154">
        <f t="shared" si="4"/>
      </c>
      <c r="L26" s="188"/>
    </row>
    <row r="27">
      <c r="A27" s="147">
        <v>21</v>
      </c>
      <c r="B27" s="150" t="s">
        <v>34</v>
      </c>
      <c r="C27" s="154">
        <v>0.001</v>
      </c>
      <c r="D27" s="154">
        <v>0.001</v>
      </c>
      <c r="E27" s="154">
        <v>0.001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88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88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88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88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88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88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88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88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88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88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88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88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51" t="shared" si="14">+(J39-H39)</f>
      </c>
      <c r="L39" s="188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1.51</v>
      </c>
      <c r="D40" s="154">
        <v>1.52</v>
      </c>
      <c r="E40" s="154">
        <v>1.51</v>
      </c>
      <c r="F40" s="154">
        <f t="shared" si="12"/>
      </c>
      <c r="G40" s="159">
        <f t="shared" si="13"/>
      </c>
      <c r="H40" s="154">
        <v>0.06</v>
      </c>
      <c r="I40" s="154">
        <v>0.02</v>
      </c>
      <c r="J40" s="154">
        <v>0.02</v>
      </c>
      <c r="K40" s="154">
        <f t="shared" si="4"/>
      </c>
      <c r="L40" s="188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C41/(t1a!H41)%</f>
      </c>
      <c r="I41" s="77">
        <f>D41/(t1a!I41)%</f>
      </c>
      <c r="J41" s="77">
        <f>E41/(t1a!J41)%</f>
      </c>
      <c r="K41" s="77">
        <f t="shared" si="14"/>
      </c>
      <c r="L41" s="188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88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C43/(t1a!H43)%</f>
      </c>
      <c r="I43" s="77">
        <f>D43/(t1a!I43)%</f>
      </c>
      <c r="J43" s="77">
        <f>E43/(t1a!J43)%</f>
      </c>
      <c r="K43" s="77">
        <f t="shared" si="14"/>
      </c>
      <c r="L43" s="188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88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/>
      <c r="H45" s="154">
        <v>0</v>
      </c>
      <c r="I45" s="154">
        <v>0</v>
      </c>
      <c r="J45" s="154">
        <v>0</v>
      </c>
      <c r="K45" s="154">
        <f t="shared" si="14"/>
      </c>
      <c r="L45" s="188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/>
      <c r="H46" s="154">
        <v>0</v>
      </c>
      <c r="I46" s="154">
        <v>0</v>
      </c>
      <c r="J46" s="154">
        <v>0</v>
      </c>
      <c r="K46" s="154">
        <f t="shared" si="14"/>
      </c>
      <c r="L46" s="188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/>
      <c r="H47" s="154">
        <v>0</v>
      </c>
      <c r="I47" s="154">
        <v>0</v>
      </c>
      <c r="J47" s="154">
        <v>0</v>
      </c>
      <c r="K47" s="154">
        <f t="shared" si="14"/>
      </c>
      <c r="L47" s="188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/>
      <c r="H48" s="154">
        <v>0</v>
      </c>
      <c r="I48" s="154">
        <v>0</v>
      </c>
      <c r="J48" s="154">
        <v>0</v>
      </c>
      <c r="K48" s="154">
        <f t="shared" si="14"/>
      </c>
      <c r="L48" s="188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/>
      <c r="H49" s="154">
        <v>0</v>
      </c>
      <c r="I49" s="154">
        <v>0</v>
      </c>
      <c r="J49" s="154">
        <v>0</v>
      </c>
      <c r="K49" s="154">
        <f t="shared" si="14"/>
      </c>
      <c r="L49" s="188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/>
      <c r="H50" s="154">
        <v>0</v>
      </c>
      <c r="I50" s="154">
        <v>0</v>
      </c>
      <c r="J50" s="154">
        <v>0</v>
      </c>
      <c r="K50" s="154">
        <f t="shared" si="14"/>
      </c>
      <c r="L50" s="188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0</v>
      </c>
      <c r="I51" s="154">
        <v>0</v>
      </c>
      <c r="J51" s="154">
        <v>0</v>
      </c>
      <c r="K51" s="154">
        <f t="shared" si="14"/>
      </c>
      <c r="L51" s="188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C52/(t1a!H52)%</f>
      </c>
      <c r="I52" s="77">
        <f>D52/(t1a!I52)%</f>
      </c>
      <c r="J52" s="77">
        <f>E52/(t1a!J52)%</f>
      </c>
      <c r="K52" s="77">
        <f ref="K52:K53" t="shared" si="15">+(J52-H52)</f>
      </c>
      <c r="L52" s="188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C53/(t1a!H53)%</f>
      </c>
      <c r="I53" s="77">
        <f>D53/(t1a!I53)%</f>
      </c>
      <c r="J53" s="77">
        <f>E53/(t1a!J53)%</f>
      </c>
      <c r="K53" s="77">
        <f t="shared" si="15"/>
      </c>
      <c r="L53" s="188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2" sqref="C12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10.5703125" customWidth="1" style="44"/>
    <col min="7" max="7" width="9.855468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4.140625" customWidth="1" style="46"/>
    <col min="12" max="12" width="7.57031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84</v>
      </c>
      <c r="C1" s="69" t="s">
        <v>85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5" t="s">
        <v>4</v>
      </c>
      <c r="B3" s="205" t="s">
        <v>5</v>
      </c>
      <c r="C3" s="206" t="s">
        <v>73</v>
      </c>
      <c r="D3" s="206"/>
      <c r="E3" s="206"/>
      <c r="F3" s="206"/>
      <c r="G3" s="206"/>
      <c r="H3" s="206" t="s">
        <v>86</v>
      </c>
      <c r="I3" s="206"/>
      <c r="J3" s="206"/>
      <c r="K3" s="206"/>
      <c r="L3" s="188" t="s">
        <v>87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5"/>
      <c r="B4" s="205"/>
      <c r="C4" s="126">
        <f>AsOn!A1</f>
      </c>
      <c r="D4" s="126">
        <f>AsOn!B1</f>
      </c>
      <c r="E4" s="126">
        <f>AsOn!C1</f>
      </c>
      <c r="F4" s="205">
        <f>"GROWTH DURING THE YEAR " &amp;AsOn!D1</f>
      </c>
      <c r="G4" s="205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88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8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788.99</v>
      </c>
      <c r="D6" s="154">
        <v>781.75</v>
      </c>
      <c r="E6" s="154">
        <v>755.47</v>
      </c>
      <c r="F6" s="154">
        <v>-33.52</v>
      </c>
      <c r="G6" s="159">
        <v>-4.25</v>
      </c>
      <c r="H6" s="154">
        <v>8.56</v>
      </c>
      <c r="I6" s="154">
        <v>8.1</v>
      </c>
      <c r="J6" s="154">
        <v>8.28</v>
      </c>
      <c r="K6" s="154">
        <v>-0.28</v>
      </c>
      <c r="L6" s="188"/>
    </row>
    <row r="7" ht="12" customHeight="1">
      <c r="A7" s="147">
        <v>2</v>
      </c>
      <c r="B7" s="150" t="s">
        <v>14</v>
      </c>
      <c r="C7" s="154">
        <v>8.11</v>
      </c>
      <c r="D7" s="154">
        <v>7.47</v>
      </c>
      <c r="E7" s="154">
        <v>8.2</v>
      </c>
      <c r="F7" s="154">
        <v>0.09</v>
      </c>
      <c r="G7" s="159">
        <v>1.11</v>
      </c>
      <c r="H7" s="154">
        <v>0.23</v>
      </c>
      <c r="I7" s="154">
        <v>0.22</v>
      </c>
      <c r="J7" s="154">
        <v>0.15</v>
      </c>
      <c r="K7" s="154">
        <v>-0.08</v>
      </c>
      <c r="L7" s="188"/>
    </row>
    <row r="8">
      <c r="A8" s="147">
        <v>3</v>
      </c>
      <c r="B8" s="150" t="s">
        <v>15</v>
      </c>
      <c r="C8" s="154">
        <v>47.77</v>
      </c>
      <c r="D8" s="154">
        <v>38.98</v>
      </c>
      <c r="E8" s="154">
        <v>49.94</v>
      </c>
      <c r="F8" s="154">
        <v>2.17</v>
      </c>
      <c r="G8" s="159">
        <v>4.54</v>
      </c>
      <c r="H8" s="154">
        <v>4.03</v>
      </c>
      <c r="I8" s="154">
        <v>3.74</v>
      </c>
      <c r="J8" s="154">
        <v>4.53</v>
      </c>
      <c r="K8" s="154">
        <v>0.5</v>
      </c>
      <c r="L8" s="188"/>
    </row>
    <row r="9">
      <c r="A9" s="147">
        <v>4</v>
      </c>
      <c r="B9" s="150" t="s">
        <v>16</v>
      </c>
      <c r="C9" s="154">
        <v>412.24</v>
      </c>
      <c r="D9" s="154">
        <v>403.73</v>
      </c>
      <c r="E9" s="154">
        <v>414.49</v>
      </c>
      <c r="F9" s="154">
        <v>2.25</v>
      </c>
      <c r="G9" s="159">
        <v>0.55</v>
      </c>
      <c r="H9" s="154">
        <v>9.19</v>
      </c>
      <c r="I9" s="154">
        <v>6.9</v>
      </c>
      <c r="J9" s="154">
        <v>8.18</v>
      </c>
      <c r="K9" s="154">
        <v>-1.01</v>
      </c>
      <c r="L9" s="188"/>
    </row>
    <row r="10">
      <c r="A10" s="147">
        <v>5</v>
      </c>
      <c r="B10" s="150" t="s">
        <v>17</v>
      </c>
      <c r="C10" s="154">
        <v>454.33</v>
      </c>
      <c r="D10" s="154">
        <v>416.1</v>
      </c>
      <c r="E10" s="154">
        <v>478.17</v>
      </c>
      <c r="F10" s="154">
        <v>23.84</v>
      </c>
      <c r="G10" s="159">
        <v>5.25</v>
      </c>
      <c r="H10" s="154">
        <v>10.8</v>
      </c>
      <c r="I10" s="154">
        <v>10.21</v>
      </c>
      <c r="J10" s="154">
        <v>11.3</v>
      </c>
      <c r="K10" s="154">
        <v>0.5</v>
      </c>
      <c r="L10" s="188"/>
    </row>
    <row r="11">
      <c r="A11" s="147">
        <v>6</v>
      </c>
      <c r="B11" s="150" t="s">
        <v>18</v>
      </c>
      <c r="C11" s="154">
        <v>188.92</v>
      </c>
      <c r="D11" s="154">
        <v>181.53</v>
      </c>
      <c r="E11" s="154">
        <v>192.9</v>
      </c>
      <c r="F11" s="154">
        <v>3.98</v>
      </c>
      <c r="G11" s="159">
        <v>2.11</v>
      </c>
      <c r="H11" s="154">
        <v>6.01</v>
      </c>
      <c r="I11" s="154">
        <v>5.02</v>
      </c>
      <c r="J11" s="154">
        <v>7.4</v>
      </c>
      <c r="K11" s="154">
        <v>1.39</v>
      </c>
      <c r="L11" s="188"/>
    </row>
    <row r="12">
      <c r="A12" s="147">
        <v>7</v>
      </c>
      <c r="B12" s="150" t="s">
        <v>19</v>
      </c>
      <c r="C12" s="154">
        <v>83.1</v>
      </c>
      <c r="D12" s="154">
        <v>100.87</v>
      </c>
      <c r="E12" s="154">
        <v>96.02</v>
      </c>
      <c r="F12" s="154">
        <v>12.92</v>
      </c>
      <c r="G12" s="159">
        <v>15.55</v>
      </c>
      <c r="H12" s="154">
        <v>12.39</v>
      </c>
      <c r="I12" s="154">
        <v>14.62</v>
      </c>
      <c r="J12" s="154">
        <v>13.79</v>
      </c>
      <c r="K12" s="154">
        <v>1.4</v>
      </c>
      <c r="L12" s="188"/>
    </row>
    <row r="13">
      <c r="A13" s="147">
        <v>8</v>
      </c>
      <c r="B13" s="150" t="s">
        <v>20</v>
      </c>
      <c r="C13" s="154">
        <v>25.62</v>
      </c>
      <c r="D13" s="154">
        <v>18</v>
      </c>
      <c r="E13" s="154">
        <v>26.74</v>
      </c>
      <c r="F13" s="154">
        <v>1.12</v>
      </c>
      <c r="G13" s="159">
        <v>4.37</v>
      </c>
      <c r="H13" s="154">
        <v>7.45</v>
      </c>
      <c r="I13" s="154">
        <v>4.78</v>
      </c>
      <c r="J13" s="154">
        <v>10.12</v>
      </c>
      <c r="K13" s="154">
        <v>2.67</v>
      </c>
      <c r="L13" s="188"/>
    </row>
    <row r="14">
      <c r="A14" s="147">
        <v>9</v>
      </c>
      <c r="B14" s="150" t="s">
        <v>21</v>
      </c>
      <c r="C14" s="154">
        <v>588.04</v>
      </c>
      <c r="D14" s="154">
        <v>588.04</v>
      </c>
      <c r="E14" s="154">
        <v>841.13</v>
      </c>
      <c r="F14" s="154">
        <v>253.09</v>
      </c>
      <c r="G14" s="159">
        <v>43.04</v>
      </c>
      <c r="H14" s="154">
        <v>8.18</v>
      </c>
      <c r="I14" s="154">
        <v>8.09</v>
      </c>
      <c r="J14" s="154">
        <v>9.75</v>
      </c>
      <c r="K14" s="154">
        <v>1.57</v>
      </c>
      <c r="L14" s="188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v>0</v>
      </c>
      <c r="I15" s="154">
        <v>0</v>
      </c>
      <c r="J15" s="154">
        <v>0</v>
      </c>
      <c r="K15" s="154">
        <v>0</v>
      </c>
      <c r="L15" s="188"/>
    </row>
    <row r="16">
      <c r="A16" s="147">
        <v>11</v>
      </c>
      <c r="B16" s="150" t="s">
        <v>23</v>
      </c>
      <c r="C16" s="154">
        <v>4108.98</v>
      </c>
      <c r="D16" s="154">
        <v>3647.51</v>
      </c>
      <c r="E16" s="154">
        <v>4257.77</v>
      </c>
      <c r="F16" s="154">
        <v>148.79</v>
      </c>
      <c r="G16" s="159">
        <v>3.62</v>
      </c>
      <c r="H16" s="154">
        <v>11.97</v>
      </c>
      <c r="I16" s="154">
        <v>13.15</v>
      </c>
      <c r="J16" s="154">
        <v>13.3</v>
      </c>
      <c r="K16" s="154">
        <v>1.33</v>
      </c>
      <c r="L16" s="188"/>
    </row>
    <row r="17">
      <c r="A17" s="147">
        <v>12</v>
      </c>
      <c r="B17" s="150" t="s">
        <v>24</v>
      </c>
      <c r="C17" s="154">
        <v>65.81</v>
      </c>
      <c r="D17" s="154">
        <v>65.81</v>
      </c>
      <c r="E17" s="154">
        <v>181.64</v>
      </c>
      <c r="F17" s="154">
        <v>115.83</v>
      </c>
      <c r="G17" s="159">
        <v>176.01</v>
      </c>
      <c r="H17" s="154">
        <v>2.22</v>
      </c>
      <c r="I17" s="154">
        <v>2.38</v>
      </c>
      <c r="J17" s="154">
        <v>6.91</v>
      </c>
      <c r="K17" s="154">
        <v>4.69</v>
      </c>
      <c r="L17" s="188"/>
    </row>
    <row r="18">
      <c r="A18" s="147">
        <v>13</v>
      </c>
      <c r="B18" s="150" t="s">
        <v>25</v>
      </c>
      <c r="C18" s="154">
        <v>261.25</v>
      </c>
      <c r="D18" s="154">
        <v>268.91</v>
      </c>
      <c r="E18" s="154">
        <v>263.36</v>
      </c>
      <c r="F18" s="154">
        <v>2.11</v>
      </c>
      <c r="G18" s="159">
        <v>0.81</v>
      </c>
      <c r="H18" s="154">
        <v>5.67</v>
      </c>
      <c r="I18" s="154">
        <v>5</v>
      </c>
      <c r="J18" s="154">
        <v>6.06</v>
      </c>
      <c r="K18" s="154">
        <v>0.39</v>
      </c>
      <c r="L18" s="188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133.87</v>
      </c>
      <c r="D20" s="154">
        <v>72.52</v>
      </c>
      <c r="E20" s="154">
        <v>133.87</v>
      </c>
      <c r="F20" s="154">
        <v>0</v>
      </c>
      <c r="G20" s="159">
        <v>0</v>
      </c>
      <c r="H20" s="154">
        <v>2.78</v>
      </c>
      <c r="I20" s="154">
        <v>1.67</v>
      </c>
      <c r="J20" s="154">
        <v>2.81</v>
      </c>
      <c r="K20" s="154">
        <v>0.03</v>
      </c>
      <c r="L20" s="188"/>
    </row>
    <row r="21">
      <c r="A21" s="147">
        <v>15</v>
      </c>
      <c r="B21" s="150" t="s">
        <v>28</v>
      </c>
      <c r="C21" s="154">
        <v>422.2</v>
      </c>
      <c r="D21" s="154">
        <v>528.66</v>
      </c>
      <c r="E21" s="154">
        <v>612.89</v>
      </c>
      <c r="F21" s="154">
        <v>190.69</v>
      </c>
      <c r="G21" s="159">
        <v>45.17</v>
      </c>
      <c r="H21" s="154">
        <v>30.23</v>
      </c>
      <c r="I21" s="154">
        <v>44.62</v>
      </c>
      <c r="J21" s="154">
        <v>47.39</v>
      </c>
      <c r="K21" s="154">
        <v>17.16</v>
      </c>
      <c r="L21" s="188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v>0</v>
      </c>
      <c r="I22" s="154">
        <v>0</v>
      </c>
      <c r="J22" s="154">
        <v>0</v>
      </c>
      <c r="K22" s="154">
        <v>0</v>
      </c>
      <c r="L22" s="188"/>
    </row>
    <row r="23">
      <c r="A23" s="147">
        <v>17</v>
      </c>
      <c r="B23" s="150" t="s">
        <v>30</v>
      </c>
      <c r="C23" s="154">
        <v>28.4</v>
      </c>
      <c r="D23" s="154">
        <v>39</v>
      </c>
      <c r="E23" s="154">
        <v>21.41</v>
      </c>
      <c r="F23" s="154">
        <v>-6.99</v>
      </c>
      <c r="G23" s="159">
        <v>-24.61</v>
      </c>
      <c r="H23" s="154">
        <v>7.18</v>
      </c>
      <c r="I23" s="154">
        <v>9.65</v>
      </c>
      <c r="J23" s="154">
        <v>5.82</v>
      </c>
      <c r="K23" s="154">
        <v>-1.36</v>
      </c>
      <c r="L23" s="188"/>
    </row>
    <row r="24">
      <c r="A24" s="147">
        <v>18</v>
      </c>
      <c r="B24" s="150" t="s">
        <v>31</v>
      </c>
      <c r="C24" s="154">
        <v>28.44</v>
      </c>
      <c r="D24" s="154">
        <v>22.13</v>
      </c>
      <c r="E24" s="154">
        <v>30.56</v>
      </c>
      <c r="F24" s="154">
        <v>2.12</v>
      </c>
      <c r="G24" s="159">
        <v>7.45</v>
      </c>
      <c r="H24" s="154">
        <v>16.1</v>
      </c>
      <c r="I24" s="154">
        <v>10.17</v>
      </c>
      <c r="J24" s="154">
        <v>15.4</v>
      </c>
      <c r="K24" s="154">
        <v>-0.7</v>
      </c>
      <c r="L24" s="188"/>
    </row>
    <row r="25">
      <c r="A25" s="147">
        <v>19</v>
      </c>
      <c r="B25" s="150" t="s">
        <v>32</v>
      </c>
      <c r="C25" s="154">
        <v>411.28</v>
      </c>
      <c r="D25" s="154">
        <v>411</v>
      </c>
      <c r="E25" s="154">
        <v>379.15</v>
      </c>
      <c r="F25" s="154">
        <v>-32.13</v>
      </c>
      <c r="G25" s="159">
        <v>-7.81</v>
      </c>
      <c r="H25" s="154">
        <v>4.41</v>
      </c>
      <c r="I25" s="154">
        <v>5.05</v>
      </c>
      <c r="J25" s="154">
        <v>3.83</v>
      </c>
      <c r="K25" s="154">
        <v>-0.58</v>
      </c>
      <c r="L25" s="188"/>
    </row>
    <row r="26">
      <c r="A26" s="147">
        <v>20</v>
      </c>
      <c r="B26" s="150" t="s">
        <v>33</v>
      </c>
      <c r="C26" s="154">
        <v>2750.59</v>
      </c>
      <c r="D26" s="154">
        <v>2403.7</v>
      </c>
      <c r="E26" s="154">
        <v>2829.94</v>
      </c>
      <c r="F26" s="154">
        <v>79.35</v>
      </c>
      <c r="G26" s="159">
        <v>2.88</v>
      </c>
      <c r="H26" s="154">
        <v>31.73</v>
      </c>
      <c r="I26" s="154">
        <v>30.66</v>
      </c>
      <c r="J26" s="154">
        <v>43.92</v>
      </c>
      <c r="K26" s="154">
        <v>12.19</v>
      </c>
      <c r="L26" s="188"/>
    </row>
    <row r="27">
      <c r="A27" s="147">
        <v>21</v>
      </c>
      <c r="B27" s="150" t="s">
        <v>34</v>
      </c>
      <c r="C27" s="154">
        <v>195.51</v>
      </c>
      <c r="D27" s="154">
        <v>191.16</v>
      </c>
      <c r="E27" s="154">
        <v>195.19</v>
      </c>
      <c r="F27" s="154">
        <v>-0.32</v>
      </c>
      <c r="G27" s="159">
        <v>-0.16</v>
      </c>
      <c r="H27" s="154">
        <v>8.46</v>
      </c>
      <c r="I27" s="154">
        <v>10.67</v>
      </c>
      <c r="J27" s="154">
        <v>9.27</v>
      </c>
      <c r="K27" s="154">
        <v>0.81</v>
      </c>
      <c r="L27" s="188"/>
    </row>
    <row r="28">
      <c r="A28" s="147">
        <v>22</v>
      </c>
      <c r="B28" s="150" t="s">
        <v>35</v>
      </c>
      <c r="C28" s="154">
        <v>75</v>
      </c>
      <c r="D28" s="154">
        <v>29.65</v>
      </c>
      <c r="E28" s="154">
        <v>131</v>
      </c>
      <c r="F28" s="154">
        <v>56</v>
      </c>
      <c r="G28" s="159">
        <v>74.67</v>
      </c>
      <c r="H28" s="154">
        <v>10.82</v>
      </c>
      <c r="I28" s="154">
        <v>6.8</v>
      </c>
      <c r="J28" s="154">
        <v>16.88</v>
      </c>
      <c r="K28" s="154">
        <v>6.06</v>
      </c>
      <c r="L28" s="188"/>
    </row>
    <row r="29">
      <c r="A29" s="147">
        <v>23</v>
      </c>
      <c r="B29" s="150" t="s">
        <v>36</v>
      </c>
      <c r="C29" s="154">
        <v>496.99</v>
      </c>
      <c r="D29" s="154">
        <v>432.26</v>
      </c>
      <c r="E29" s="154">
        <v>90.94</v>
      </c>
      <c r="F29" s="154">
        <v>-406.05</v>
      </c>
      <c r="G29" s="159">
        <v>-81.7</v>
      </c>
      <c r="H29" s="154">
        <v>17.68</v>
      </c>
      <c r="I29" s="154">
        <v>16.61</v>
      </c>
      <c r="J29" s="154">
        <v>3.43</v>
      </c>
      <c r="K29" s="154">
        <v>-14.25</v>
      </c>
      <c r="L29" s="188"/>
    </row>
    <row r="30">
      <c r="A30" s="147">
        <v>24</v>
      </c>
      <c r="B30" s="150" t="s">
        <v>37</v>
      </c>
      <c r="C30" s="154">
        <v>5.16</v>
      </c>
      <c r="D30" s="154">
        <v>5.59</v>
      </c>
      <c r="E30" s="154">
        <v>2.18</v>
      </c>
      <c r="F30" s="154">
        <v>-2.98</v>
      </c>
      <c r="G30" s="159">
        <v>-57.75</v>
      </c>
      <c r="H30" s="154">
        <v>10.36</v>
      </c>
      <c r="I30" s="154">
        <v>11.42</v>
      </c>
      <c r="J30" s="154">
        <v>4.48</v>
      </c>
      <c r="K30" s="154">
        <v>-5.88</v>
      </c>
      <c r="L30" s="188"/>
    </row>
    <row r="31">
      <c r="A31" s="147">
        <v>25</v>
      </c>
      <c r="B31" s="150" t="s">
        <v>38</v>
      </c>
      <c r="C31" s="154">
        <v>5.04</v>
      </c>
      <c r="D31" s="154">
        <v>0.82</v>
      </c>
      <c r="E31" s="154">
        <v>19.39</v>
      </c>
      <c r="F31" s="154">
        <v>14.35</v>
      </c>
      <c r="G31" s="159">
        <v>284.72</v>
      </c>
      <c r="H31" s="154">
        <v>0.96</v>
      </c>
      <c r="I31" s="154">
        <v>0.15</v>
      </c>
      <c r="J31" s="154">
        <v>4.25</v>
      </c>
      <c r="K31" s="154">
        <v>3.29</v>
      </c>
      <c r="L31" s="188"/>
    </row>
    <row r="32">
      <c r="A32" s="147">
        <v>26</v>
      </c>
      <c r="B32" s="150" t="s">
        <v>39</v>
      </c>
      <c r="C32" s="154">
        <v>2.487</v>
      </c>
      <c r="D32" s="154">
        <v>2.487</v>
      </c>
      <c r="E32" s="154">
        <v>2.487</v>
      </c>
      <c r="F32" s="154">
        <v>0</v>
      </c>
      <c r="G32" s="159">
        <v>0</v>
      </c>
      <c r="H32" s="154">
        <v>14.94</v>
      </c>
      <c r="I32" s="154">
        <v>14.16</v>
      </c>
      <c r="J32" s="154">
        <v>21.38</v>
      </c>
      <c r="K32" s="154">
        <v>6.44</v>
      </c>
      <c r="L32" s="188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v>0</v>
      </c>
      <c r="I33" s="154">
        <v>0</v>
      </c>
      <c r="J33" s="154">
        <v>0</v>
      </c>
      <c r="K33" s="154">
        <v>0</v>
      </c>
      <c r="L33" s="188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v>0</v>
      </c>
      <c r="I34" s="154">
        <v>0</v>
      </c>
      <c r="J34" s="154">
        <v>0</v>
      </c>
      <c r="K34" s="154">
        <v>0</v>
      </c>
      <c r="L34" s="188"/>
    </row>
    <row r="35">
      <c r="A35" s="147">
        <v>29</v>
      </c>
      <c r="B35" s="150" t="s">
        <v>42</v>
      </c>
      <c r="C35" s="154">
        <v>81.4</v>
      </c>
      <c r="D35" s="154">
        <v>95.24</v>
      </c>
      <c r="E35" s="154">
        <v>53.51</v>
      </c>
      <c r="F35" s="154">
        <v>-27.89</v>
      </c>
      <c r="G35" s="159">
        <v>-34.26</v>
      </c>
      <c r="H35" s="154">
        <v>41.51</v>
      </c>
      <c r="I35" s="154">
        <v>48.36</v>
      </c>
      <c r="J35" s="154">
        <v>32.75</v>
      </c>
      <c r="K35" s="154">
        <v>-8.76</v>
      </c>
      <c r="L35" s="188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v>0</v>
      </c>
      <c r="I36" s="154">
        <v>0</v>
      </c>
      <c r="J36" s="154">
        <v>0</v>
      </c>
      <c r="K36" s="154">
        <v>0</v>
      </c>
      <c r="L36" s="188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v>0</v>
      </c>
      <c r="I37" s="154">
        <v>0</v>
      </c>
      <c r="J37" s="154">
        <v>0</v>
      </c>
      <c r="K37" s="154">
        <v>0</v>
      </c>
      <c r="L37" s="188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v>0</v>
      </c>
      <c r="G38" s="159">
        <v>0</v>
      </c>
      <c r="H38" s="154">
        <v>0</v>
      </c>
      <c r="I38" s="154">
        <v>0</v>
      </c>
      <c r="J38" s="154">
        <v>0</v>
      </c>
      <c r="K38" s="154">
        <v>0</v>
      </c>
      <c r="L38" s="188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5">+(E39-C39)</f>
      </c>
      <c r="G39" s="78">
        <f ref="G39:G43" t="shared" si="6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43" t="shared" si="7">+(J39-H39)</f>
      </c>
      <c r="L39" s="188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39.02</v>
      </c>
      <c r="D40" s="154">
        <v>39.02</v>
      </c>
      <c r="E40" s="154">
        <v>39.02</v>
      </c>
      <c r="F40" s="154">
        <v>0</v>
      </c>
      <c r="G40" s="159">
        <v>0</v>
      </c>
      <c r="H40" s="154">
        <v>1.49</v>
      </c>
      <c r="I40" s="154">
        <v>0.63</v>
      </c>
      <c r="J40" s="154">
        <v>0.59</v>
      </c>
      <c r="K40" s="154">
        <v>-0.9</v>
      </c>
      <c r="L40" s="188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5"/>
      </c>
      <c r="G41" s="78">
        <f t="shared" si="6"/>
      </c>
      <c r="H41" s="77">
        <f>C41/(t1a!H41)%</f>
      </c>
      <c r="I41" s="77">
        <f>D41/(t1a!I41)%</f>
      </c>
      <c r="J41" s="77">
        <f>E41/(t1a!J41)%</f>
      </c>
      <c r="K41" s="77">
        <f t="shared" si="7"/>
      </c>
      <c r="L41" s="188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892.39</v>
      </c>
      <c r="D42" s="154">
        <v>831.45</v>
      </c>
      <c r="E42" s="154">
        <v>892.39</v>
      </c>
      <c r="F42" s="154">
        <v>0</v>
      </c>
      <c r="G42" s="159">
        <v>0</v>
      </c>
      <c r="H42" s="154">
        <v>20.05</v>
      </c>
      <c r="I42" s="154">
        <v>21.5</v>
      </c>
      <c r="J42" s="154">
        <v>19.12</v>
      </c>
      <c r="K42" s="154">
        <v>-0.93</v>
      </c>
      <c r="L42" s="188"/>
    </row>
    <row r="43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5"/>
      </c>
      <c r="G43" s="78">
        <f t="shared" si="6"/>
      </c>
      <c r="H43" s="77">
        <f>C43/(t1a!H43)%</f>
      </c>
      <c r="I43" s="77">
        <f>D43/(t1a!I43)%</f>
      </c>
      <c r="J43" s="77">
        <f>E43/(t1a!J43)%</f>
      </c>
      <c r="K43" s="77">
        <f t="shared" si="7"/>
      </c>
      <c r="L43" s="188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s="63" customFormat="1">
      <c r="A44" s="147">
        <v>35</v>
      </c>
      <c r="B44" s="147" t="s">
        <v>51</v>
      </c>
      <c r="C44" s="154">
        <v>30.46</v>
      </c>
      <c r="D44" s="154">
        <v>20.16</v>
      </c>
      <c r="E44" s="154">
        <v>34.17</v>
      </c>
      <c r="F44" s="154">
        <v>3.71</v>
      </c>
      <c r="G44" s="159">
        <v>12.18</v>
      </c>
      <c r="H44" s="154">
        <v>4.32</v>
      </c>
      <c r="I44" s="154">
        <v>4.51</v>
      </c>
      <c r="J44" s="154">
        <v>4.62</v>
      </c>
      <c r="K44" s="154">
        <v>0.3</v>
      </c>
      <c r="L44" s="188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s="63" customFormat="1">
      <c r="A45" s="147">
        <v>36</v>
      </c>
      <c r="B45" s="147" t="s">
        <v>52</v>
      </c>
      <c r="C45" s="154">
        <v>31.88</v>
      </c>
      <c r="D45" s="154">
        <v>34.35</v>
      </c>
      <c r="E45" s="154">
        <v>27.51</v>
      </c>
      <c r="F45" s="154">
        <v>-4.37</v>
      </c>
      <c r="G45" s="159">
        <v>-13.71</v>
      </c>
      <c r="H45" s="154">
        <v>14.95</v>
      </c>
      <c r="I45" s="154">
        <v>16.07</v>
      </c>
      <c r="J45" s="154">
        <v>14.06</v>
      </c>
      <c r="K45" s="154">
        <v>-0.89</v>
      </c>
      <c r="L45" s="188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s="63" customFormat="1">
      <c r="A46" s="147">
        <v>37</v>
      </c>
      <c r="B46" s="147" t="s">
        <v>53</v>
      </c>
      <c r="C46" s="154">
        <v>293</v>
      </c>
      <c r="D46" s="154">
        <v>200.27</v>
      </c>
      <c r="E46" s="154">
        <v>406.66</v>
      </c>
      <c r="F46" s="154">
        <v>113.66</v>
      </c>
      <c r="G46" s="159">
        <v>38.79</v>
      </c>
      <c r="H46" s="154">
        <v>97.96</v>
      </c>
      <c r="I46" s="154">
        <v>99.92</v>
      </c>
      <c r="J46" s="154">
        <v>97.26</v>
      </c>
      <c r="K46" s="154">
        <v>-0.7</v>
      </c>
      <c r="L46" s="188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s="63" customFormat="1">
      <c r="A47" s="147">
        <v>38</v>
      </c>
      <c r="B47" s="147" t="s">
        <v>54</v>
      </c>
      <c r="C47" s="154">
        <v>11.98</v>
      </c>
      <c r="D47" s="154">
        <v>10.02</v>
      </c>
      <c r="E47" s="154">
        <v>20.52</v>
      </c>
      <c r="F47" s="154">
        <v>8.54</v>
      </c>
      <c r="G47" s="159">
        <v>71.29</v>
      </c>
      <c r="H47" s="154">
        <v>99.75</v>
      </c>
      <c r="I47" s="154">
        <v>99.8</v>
      </c>
      <c r="J47" s="154">
        <v>99.56</v>
      </c>
      <c r="K47" s="154">
        <v>-0.19</v>
      </c>
      <c r="L47" s="188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s="63" customFormat="1">
      <c r="A48" s="147">
        <v>39</v>
      </c>
      <c r="B48" s="147" t="s">
        <v>55</v>
      </c>
      <c r="C48" s="154">
        <v>185.79</v>
      </c>
      <c r="D48" s="154">
        <v>169.18</v>
      </c>
      <c r="E48" s="154">
        <v>21.72</v>
      </c>
      <c r="F48" s="154">
        <v>-164.07</v>
      </c>
      <c r="G48" s="159">
        <v>-88.31</v>
      </c>
      <c r="H48" s="154">
        <v>73.85</v>
      </c>
      <c r="I48" s="154">
        <v>80.7</v>
      </c>
      <c r="J48" s="154">
        <v>8.16</v>
      </c>
      <c r="K48" s="154">
        <v>-65.69</v>
      </c>
      <c r="L48" s="188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s="63" customFormat="1">
      <c r="A49" s="147">
        <v>40</v>
      </c>
      <c r="B49" s="147" t="s">
        <v>56</v>
      </c>
      <c r="C49" s="154">
        <v>35.86</v>
      </c>
      <c r="D49" s="154">
        <v>16.37</v>
      </c>
      <c r="E49" s="154">
        <v>48.54</v>
      </c>
      <c r="F49" s="154">
        <v>12.68</v>
      </c>
      <c r="G49" s="159">
        <v>35.36</v>
      </c>
      <c r="H49" s="154">
        <v>99.83</v>
      </c>
      <c r="I49" s="154">
        <v>99.57</v>
      </c>
      <c r="J49" s="154">
        <v>99.3</v>
      </c>
      <c r="K49" s="154">
        <v>-0.53</v>
      </c>
      <c r="L49" s="188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s="63" customFormat="1">
      <c r="A50" s="147">
        <v>41</v>
      </c>
      <c r="B50" s="147" t="s">
        <v>57</v>
      </c>
      <c r="C50" s="154">
        <v>4.01</v>
      </c>
      <c r="D50" s="154">
        <v>64.06</v>
      </c>
      <c r="E50" s="154">
        <v>53.51982539</v>
      </c>
      <c r="F50" s="154">
        <v>49.51</v>
      </c>
      <c r="G50" s="159">
        <v>1234.66</v>
      </c>
      <c r="H50" s="154">
        <v>4.91</v>
      </c>
      <c r="I50" s="154">
        <v>79.37</v>
      </c>
      <c r="J50" s="154">
        <v>75.42</v>
      </c>
      <c r="K50" s="154">
        <v>70.51</v>
      </c>
      <c r="L50" s="188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s="63" customFormat="1">
      <c r="A51" s="147">
        <v>42</v>
      </c>
      <c r="B51" s="147" t="s">
        <v>58</v>
      </c>
      <c r="C51" s="154">
        <v>87.38</v>
      </c>
      <c r="D51" s="154">
        <v>70.53</v>
      </c>
      <c r="E51" s="154">
        <v>92.06</v>
      </c>
      <c r="F51" s="154">
        <v>4.68</v>
      </c>
      <c r="G51" s="159">
        <v>5.36</v>
      </c>
      <c r="H51" s="154">
        <v>86.96</v>
      </c>
      <c r="I51" s="154">
        <v>86.37</v>
      </c>
      <c r="J51" s="154">
        <v>87.68</v>
      </c>
      <c r="K51" s="154">
        <v>0.72</v>
      </c>
      <c r="L51" s="188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8">+(E52-C52)</f>
      </c>
      <c r="G52" s="78"/>
      <c r="H52" s="77">
        <f>C52/(t1a!H52)%</f>
      </c>
      <c r="I52" s="77">
        <f>D52/(t1a!I52)%</f>
      </c>
      <c r="J52" s="77">
        <f>E52/(t1a!J52)%</f>
      </c>
      <c r="K52" s="77">
        <f ref="K52:K53" t="shared" si="9">+(J52-H52)</f>
      </c>
      <c r="L52" s="188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8"/>
      </c>
      <c r="G53" s="78"/>
      <c r="H53" s="77">
        <f>C53/(t1a!H53)%</f>
      </c>
      <c r="I53" s="77">
        <f>D53/(t1a!I53)%</f>
      </c>
      <c r="J53" s="77">
        <f>E53/(t1a!J53)%</f>
      </c>
      <c r="K53" s="77">
        <f t="shared" si="9"/>
      </c>
      <c r="L53" s="188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5" sqref="A15"/>
    </sheetView>
  </sheetViews>
  <sheetFormatPr defaultRowHeight="12.75"/>
  <cols>
    <col min="1" max="1" width="5.7109375" customWidth="1" style="44"/>
    <col min="2" max="2" width="31" customWidth="1" style="44"/>
    <col min="3" max="3" width="12" customWidth="1" style="44"/>
    <col min="4" max="4" width="10" customWidth="1" style="44"/>
    <col min="5" max="5" width="9.5703125" customWidth="1" style="45"/>
    <col min="6" max="6" width="11.85546875" customWidth="1" style="44"/>
    <col min="7" max="7" width="11.71093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5.140625" customWidth="1" style="46"/>
    <col min="12" max="12" width="7" customWidth="1" style="47"/>
    <col min="13" max="223" width="9.140625" customWidth="1" style="47"/>
    <col min="224" max="16384" width="9.140625" customWidth="1" style="44"/>
  </cols>
  <sheetData>
    <row r="1" ht="20.65" customHeight="1" s="61" customFormat="1">
      <c r="A1" s="50" t="s">
        <v>88</v>
      </c>
      <c r="C1" s="76" t="s">
        <v>89</v>
      </c>
      <c r="D1" s="69"/>
      <c r="E1" s="70"/>
      <c r="F1" s="69"/>
      <c r="G1" s="70"/>
      <c r="I1" s="70"/>
      <c r="J1" s="69"/>
      <c r="K1" s="69"/>
    </row>
    <row r="2" ht="15.75" customHeight="1" s="63" customFormat="1">
      <c r="A2" s="50"/>
      <c r="B2" s="61"/>
      <c r="C2" s="145">
        <f>T1M!C2</f>
      </c>
      <c r="D2" s="144"/>
      <c r="E2" s="144"/>
      <c r="F2" s="144"/>
      <c r="G2" s="144"/>
      <c r="H2" s="144"/>
      <c r="J2" s="129" t="s">
        <v>90</v>
      </c>
      <c r="K2" s="14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5" t="s">
        <v>4</v>
      </c>
      <c r="B3" s="205" t="s">
        <v>5</v>
      </c>
      <c r="C3" s="206" t="s">
        <v>91</v>
      </c>
      <c r="D3" s="206"/>
      <c r="E3" s="206"/>
      <c r="F3" s="206"/>
      <c r="G3" s="206"/>
      <c r="H3" s="206" t="s">
        <v>92</v>
      </c>
      <c r="I3" s="206"/>
      <c r="J3" s="206"/>
      <c r="K3" s="206"/>
      <c r="L3" s="188" t="s">
        <v>93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5"/>
      <c r="B4" s="205"/>
      <c r="C4" s="126">
        <f>AsOn!A1</f>
      </c>
      <c r="D4" s="126">
        <f>AsOn!B1</f>
      </c>
      <c r="E4" s="126">
        <f>AsOn!C1</f>
      </c>
      <c r="F4" s="205">
        <f>"GROWTH DURING THE YEAR " &amp;AsOn!D1</f>
      </c>
      <c r="G4" s="205"/>
      <c r="H4" s="126">
        <f>AsOn!A1</f>
      </c>
      <c r="I4" s="126">
        <f>AsOn!B1</f>
      </c>
      <c r="J4" s="126">
        <f>AsOn!C1</f>
      </c>
      <c r="K4" s="126">
        <f>"GROWTH DURING THE YEAR " &amp;AsOn!D1</f>
      </c>
      <c r="L4" s="188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88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75" customHeight="1">
      <c r="A6" s="147">
        <v>1</v>
      </c>
      <c r="B6" s="150" t="s">
        <v>13</v>
      </c>
      <c r="C6" s="154">
        <v>0</v>
      </c>
      <c r="D6" s="154">
        <v>243.15</v>
      </c>
      <c r="E6" s="154">
        <v>0</v>
      </c>
      <c r="F6" s="154">
        <v>0</v>
      </c>
      <c r="G6" s="159">
        <v>0</v>
      </c>
      <c r="H6" s="154">
        <f>IFERROR((T1G!C6)/(t1a!H6)%,0)</f>
      </c>
      <c r="I6" s="154">
        <f>IFERROR((T1G!D6)/(t1a!I6)%,0)</f>
      </c>
      <c r="J6" s="154">
        <f>IFERROR((T1G!E6)/(t1a!J6)%,0)</f>
      </c>
      <c r="K6" s="154">
        <f ref="K6:K24" t="shared" si="2">+(J6-H6)</f>
      </c>
      <c r="L6" s="188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v>0</v>
      </c>
      <c r="G7" s="159">
        <v>0</v>
      </c>
      <c r="H7" s="154">
        <f>IFERROR((T1G!C7)/(t1a!H7)%,0)</f>
      </c>
      <c r="I7" s="154">
        <f>IFERROR((T1G!D7)/(t1a!I7)%,0)</f>
      </c>
      <c r="J7" s="154">
        <f>IFERROR((T1G!E7)/(t1a!J7)%,0)</f>
      </c>
      <c r="K7" s="154">
        <f t="shared" si="2"/>
      </c>
      <c r="L7" s="188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0</v>
      </c>
      <c r="F8" s="154">
        <v>0</v>
      </c>
      <c r="G8" s="159">
        <v>0</v>
      </c>
      <c r="H8" s="154">
        <f>IFERROR((T1G!C8)/(t1a!H8)%,0)</f>
      </c>
      <c r="I8" s="154">
        <f>IFERROR((T1G!D8)/(t1a!I8)%,0)</f>
      </c>
      <c r="J8" s="154">
        <f>IFERROR((T1G!E8)/(t1a!J8)%,0)</f>
      </c>
      <c r="K8" s="154">
        <f t="shared" si="2"/>
      </c>
      <c r="L8" s="188"/>
    </row>
    <row r="9">
      <c r="A9" s="147">
        <v>4</v>
      </c>
      <c r="B9" s="150" t="s">
        <v>16</v>
      </c>
      <c r="C9" s="154">
        <v>0</v>
      </c>
      <c r="D9" s="154">
        <v>3.91</v>
      </c>
      <c r="E9" s="154">
        <v>0</v>
      </c>
      <c r="F9" s="154">
        <v>0</v>
      </c>
      <c r="G9" s="159">
        <v>0</v>
      </c>
      <c r="H9" s="154">
        <f>IFERROR((T1G!C9)/(t1a!H9)%,0)</f>
      </c>
      <c r="I9" s="154">
        <f>IFERROR((T1G!D9)/(t1a!I9)%,0)</f>
      </c>
      <c r="J9" s="154">
        <f>IFERROR((T1G!E9)/(t1a!J9)%,0)</f>
      </c>
      <c r="K9" s="154">
        <f t="shared" si="2"/>
      </c>
      <c r="L9" s="188"/>
    </row>
    <row r="10">
      <c r="A10" s="147">
        <v>5</v>
      </c>
      <c r="B10" s="150" t="s">
        <v>17</v>
      </c>
      <c r="C10" s="154">
        <v>0</v>
      </c>
      <c r="D10" s="154">
        <v>36.41</v>
      </c>
      <c r="E10" s="154">
        <v>0</v>
      </c>
      <c r="F10" s="154">
        <v>0</v>
      </c>
      <c r="G10" s="159">
        <v>0</v>
      </c>
      <c r="H10" s="154">
        <f>IFERROR((T1G!C10)/(t1a!H10)%,0)</f>
      </c>
      <c r="I10" s="154">
        <f>IFERROR((T1G!D10)/(t1a!I10)%,0)</f>
      </c>
      <c r="J10" s="154">
        <f>IFERROR((T1G!E10)/(t1a!J10)%,0)</f>
      </c>
      <c r="K10" s="154">
        <f t="shared" si="2"/>
      </c>
      <c r="L10" s="188"/>
    </row>
    <row r="11">
      <c r="A11" s="147">
        <v>6</v>
      </c>
      <c r="B11" s="150" t="s">
        <v>18</v>
      </c>
      <c r="C11" s="154">
        <v>0</v>
      </c>
      <c r="D11" s="154">
        <v>9.13</v>
      </c>
      <c r="E11" s="154">
        <v>0</v>
      </c>
      <c r="F11" s="154">
        <v>0</v>
      </c>
      <c r="G11" s="159">
        <v>0</v>
      </c>
      <c r="H11" s="154">
        <f>IFERROR((T1G!C11)/(t1a!H11)%,0)</f>
      </c>
      <c r="I11" s="154">
        <f>IFERROR((T1G!D11)/(t1a!I11)%,0)</f>
      </c>
      <c r="J11" s="154">
        <f>IFERROR((T1G!E11)/(t1a!J11)%,0)</f>
      </c>
      <c r="K11" s="154">
        <f t="shared" si="2"/>
      </c>
      <c r="L11" s="188"/>
    </row>
    <row r="12">
      <c r="A12" s="147">
        <v>7</v>
      </c>
      <c r="B12" s="150" t="s">
        <v>19</v>
      </c>
      <c r="C12" s="154">
        <v>0</v>
      </c>
      <c r="D12" s="154">
        <v>5.4</v>
      </c>
      <c r="E12" s="154">
        <v>0</v>
      </c>
      <c r="F12" s="154">
        <v>0</v>
      </c>
      <c r="G12" s="159">
        <v>0</v>
      </c>
      <c r="H12" s="154">
        <f>IFERROR((T1G!C12)/(t1a!H12)%,0)</f>
      </c>
      <c r="I12" s="154">
        <f>IFERROR((T1G!D12)/(t1a!I12)%,0)</f>
      </c>
      <c r="J12" s="154">
        <f>IFERROR((T1G!E12)/(t1a!J12)%,0)</f>
      </c>
      <c r="K12" s="154">
        <f t="shared" si="2"/>
      </c>
      <c r="L12" s="188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v>0</v>
      </c>
      <c r="G13" s="159">
        <v>0</v>
      </c>
      <c r="H13" s="154">
        <f>IFERROR((T1G!C13)/(t1a!H13)%,0)</f>
      </c>
      <c r="I13" s="154">
        <f>IFERROR((T1G!D13)/(t1a!I13)%,0)</f>
      </c>
      <c r="J13" s="154">
        <f>IFERROR((T1G!E13)/(t1a!J13)%,0)</f>
      </c>
      <c r="K13" s="154">
        <f t="shared" si="2"/>
      </c>
      <c r="L13" s="188"/>
    </row>
    <row r="14">
      <c r="A14" s="147">
        <v>9</v>
      </c>
      <c r="B14" s="150" t="s">
        <v>21</v>
      </c>
      <c r="C14" s="154">
        <v>0</v>
      </c>
      <c r="D14" s="154">
        <v>28.39</v>
      </c>
      <c r="E14" s="154">
        <v>0</v>
      </c>
      <c r="F14" s="154">
        <v>0</v>
      </c>
      <c r="G14" s="159">
        <v>0</v>
      </c>
      <c r="H14" s="154">
        <f>IFERROR((T1G!C14)/(t1a!H14)%,0)</f>
      </c>
      <c r="I14" s="154">
        <f>IFERROR((T1G!D14)/(t1a!I14)%,0)</f>
      </c>
      <c r="J14" s="154">
        <f>IFERROR((T1G!E14)/(t1a!J14)%,0)</f>
      </c>
      <c r="K14" s="154">
        <f t="shared" si="2"/>
      </c>
      <c r="L14" s="188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f>IFERROR((T1G!C15)/(t1a!H15)%,0)</f>
      </c>
      <c r="I15" s="154">
        <f>IFERROR((T1G!D15)/(t1a!I15)%,0)</f>
      </c>
      <c r="J15" s="154">
        <f>IFERROR((T1G!E15)/(t1a!J15)%,0)</f>
      </c>
      <c r="K15" s="154">
        <f t="shared" si="2"/>
      </c>
      <c r="L15" s="188"/>
    </row>
    <row r="16">
      <c r="A16" s="147">
        <v>11</v>
      </c>
      <c r="B16" s="150" t="s">
        <v>23</v>
      </c>
      <c r="C16" s="154">
        <v>0</v>
      </c>
      <c r="D16" s="154">
        <v>0</v>
      </c>
      <c r="E16" s="154">
        <v>0</v>
      </c>
      <c r="F16" s="154">
        <v>0</v>
      </c>
      <c r="G16" s="159">
        <v>0</v>
      </c>
      <c r="H16" s="154">
        <f>IFERROR((T1G!C16)/(t1a!H16)%,0)</f>
      </c>
      <c r="I16" s="154">
        <f>IFERROR((T1G!D16)/(t1a!I16)%,0)</f>
      </c>
      <c r="J16" s="154">
        <f>IFERROR((T1G!E16)/(t1a!J16)%,0)</f>
      </c>
      <c r="K16" s="154">
        <f t="shared" si="2"/>
      </c>
      <c r="L16" s="188"/>
    </row>
    <row r="17">
      <c r="A17" s="147">
        <v>12</v>
      </c>
      <c r="B17" s="150" t="s">
        <v>24</v>
      </c>
      <c r="C17" s="154">
        <v>0</v>
      </c>
      <c r="D17" s="154">
        <v>53.05</v>
      </c>
      <c r="E17" s="154">
        <v>0</v>
      </c>
      <c r="F17" s="154">
        <v>0</v>
      </c>
      <c r="G17" s="159">
        <v>0</v>
      </c>
      <c r="H17" s="154">
        <f>IFERROR((T1G!C17)/(t1a!H17)%,0)</f>
      </c>
      <c r="I17" s="154">
        <f>IFERROR((T1G!D17)/(t1a!I17)%,0)</f>
      </c>
      <c r="J17" s="154">
        <f>IFERROR((T1G!E17)/(t1a!J17)%,0)</f>
      </c>
      <c r="K17" s="154">
        <f t="shared" si="2"/>
      </c>
      <c r="L17" s="188"/>
    </row>
    <row r="18">
      <c r="A18" s="147">
        <v>13</v>
      </c>
      <c r="B18" s="150" t="s">
        <v>25</v>
      </c>
      <c r="C18" s="154">
        <v>0</v>
      </c>
      <c r="D18" s="154">
        <v>9.45</v>
      </c>
      <c r="E18" s="154">
        <v>0</v>
      </c>
      <c r="F18" s="154">
        <v>0</v>
      </c>
      <c r="G18" s="159">
        <v>0</v>
      </c>
      <c r="H18" s="154">
        <f>IFERROR((T1G!C18)/(t1a!H18)%,0)</f>
      </c>
      <c r="I18" s="154">
        <f>IFERROR((T1G!D18)/(t1a!I18)%,0)</f>
      </c>
      <c r="J18" s="154">
        <f>IFERROR((T1G!E18)/(t1a!J18)%,0)</f>
      </c>
      <c r="K18" s="154">
        <f t="shared" si="2"/>
      </c>
      <c r="L18" s="188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IFERROR((T1G!C19)/(t1a!H19)%,0)</f>
      </c>
      <c r="I19" s="77">
        <f>IFERROR((T1G!D19)/(t1a!I19)%,0)</f>
      </c>
      <c r="J19" s="77">
        <f>IFERROR((T1G!E19)/(t1a!J19)%,0)</f>
      </c>
      <c r="K19" s="77">
        <f t="shared" si="2"/>
      </c>
      <c r="L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v>0</v>
      </c>
      <c r="G20" s="159">
        <v>0</v>
      </c>
      <c r="H20" s="154">
        <f>IFERROR((T1G!C20)/(t1a!H20)%,0)</f>
      </c>
      <c r="I20" s="154">
        <f>IFERROR((T1G!D20)/(t1a!I20)%,0)</f>
      </c>
      <c r="J20" s="154">
        <f>IFERROR((T1G!E20)/(t1a!J20)%,0)</f>
      </c>
      <c r="K20" s="154">
        <f t="shared" si="2"/>
      </c>
      <c r="L20" s="188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v>0</v>
      </c>
      <c r="G21" s="159">
        <v>0</v>
      </c>
      <c r="H21" s="154">
        <f>IFERROR((T1G!C21)/(t1a!H21)%,0)</f>
      </c>
      <c r="I21" s="154">
        <f>IFERROR((T1G!D21)/(t1a!I21)%,0)</f>
      </c>
      <c r="J21" s="154">
        <f>IFERROR((T1G!E21)/(t1a!J21)%,0)</f>
      </c>
      <c r="K21" s="154">
        <f t="shared" si="2"/>
      </c>
      <c r="L21" s="188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f>IFERROR((T1G!C22)/(t1a!H22)%,0)</f>
      </c>
      <c r="I22" s="154">
        <f>IFERROR((T1G!D22)/(t1a!I22)%,0)</f>
      </c>
      <c r="J22" s="154">
        <f>IFERROR((T1G!E22)/(t1a!J22)%,0)</f>
      </c>
      <c r="K22" s="154">
        <f t="shared" si="2"/>
      </c>
      <c r="L22" s="188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v>0</v>
      </c>
      <c r="G23" s="159">
        <v>0</v>
      </c>
      <c r="H23" s="154">
        <f>IFERROR((T1G!C23)/(t1a!H23)%,0)</f>
      </c>
      <c r="I23" s="154">
        <f>IFERROR((T1G!D23)/(t1a!I23)%,0)</f>
      </c>
      <c r="J23" s="154">
        <f>IFERROR((T1G!E23)/(t1a!J23)%,0)</f>
      </c>
      <c r="K23" s="154">
        <f t="shared" si="2"/>
      </c>
      <c r="L23" s="188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v>0</v>
      </c>
      <c r="G24" s="159">
        <v>0</v>
      </c>
      <c r="H24" s="154">
        <f>IFERROR((T1G!C24)/(t1a!H24)%,0)</f>
      </c>
      <c r="I24" s="154">
        <f>IFERROR((T1G!D24)/(t1a!I24)%,0)</f>
      </c>
      <c r="J24" s="154">
        <f>IFERROR((T1G!E24)/(t1a!J24)%,0)</f>
      </c>
      <c r="K24" s="154">
        <f t="shared" si="2"/>
      </c>
      <c r="L24" s="188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v>0</v>
      </c>
      <c r="G25" s="159">
        <v>0</v>
      </c>
      <c r="H25" s="154">
        <f>IFERROR((T1G!C25)/(t1a!H25)%,0)</f>
      </c>
      <c r="I25" s="154">
        <f>IFERROR((T1G!D25)/(t1a!I25)%,0)</f>
      </c>
      <c r="J25" s="154">
        <f>IFERROR((T1G!E25)/(t1a!J25)%,0)</f>
      </c>
      <c r="K25" s="154">
        <f ref="K25:K43" t="shared" si="5">+(J25-H25)</f>
      </c>
      <c r="L25" s="188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v>0</v>
      </c>
      <c r="G26" s="159">
        <v>0</v>
      </c>
      <c r="H26" s="154">
        <f>IFERROR((T1G!C26)/(t1a!H26)%,0)</f>
      </c>
      <c r="I26" s="154">
        <f>IFERROR((T1G!D26)/(t1a!I26)%,0)</f>
      </c>
      <c r="J26" s="154">
        <f>IFERROR((T1G!E26)/(t1a!J26)%,0)</f>
      </c>
      <c r="K26" s="154">
        <f t="shared" si="5"/>
      </c>
      <c r="L26" s="188"/>
    </row>
    <row r="27">
      <c r="A27" s="147">
        <v>21</v>
      </c>
      <c r="B27" s="150" t="s">
        <v>34</v>
      </c>
      <c r="C27" s="154">
        <v>0</v>
      </c>
      <c r="D27" s="154">
        <v>0.33</v>
      </c>
      <c r="E27" s="154">
        <v>0</v>
      </c>
      <c r="F27" s="154">
        <v>0</v>
      </c>
      <c r="G27" s="159">
        <v>0</v>
      </c>
      <c r="H27" s="154">
        <f>IFERROR((T1G!C27)/(t1a!H27)%,0)</f>
      </c>
      <c r="I27" s="154">
        <f>IFERROR((T1G!D27)/(t1a!I27)%,0)</f>
      </c>
      <c r="J27" s="154">
        <f>IFERROR((T1G!E27)/(t1a!J27)%,0)</f>
      </c>
      <c r="K27" s="154">
        <f t="shared" si="5"/>
      </c>
      <c r="L27" s="188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v>0</v>
      </c>
      <c r="G28" s="159">
        <v>0</v>
      </c>
      <c r="H28" s="154">
        <f>IFERROR((T1G!C28)/(t1a!H28)%,0)</f>
      </c>
      <c r="I28" s="154">
        <f>IFERROR((T1G!D28)/(t1a!I28)%,0)</f>
      </c>
      <c r="J28" s="154">
        <f>IFERROR((T1G!E28)/(t1a!J28)%,0)</f>
      </c>
      <c r="K28" s="154">
        <f t="shared" si="5"/>
      </c>
      <c r="L28" s="188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v>0</v>
      </c>
      <c r="G29" s="159">
        <v>0</v>
      </c>
      <c r="H29" s="154">
        <f>IFERROR((T1G!C29)/(t1a!H29)%,0)</f>
      </c>
      <c r="I29" s="154">
        <f>IFERROR((T1G!D29)/(t1a!I29)%,0)</f>
      </c>
      <c r="J29" s="154">
        <f>IFERROR((T1G!E29)/(t1a!J29)%,0)</f>
      </c>
      <c r="K29" s="154">
        <f t="shared" si="5"/>
      </c>
      <c r="L29" s="188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v>0</v>
      </c>
      <c r="G30" s="159">
        <v>0</v>
      </c>
      <c r="H30" s="154">
        <f>IFERROR((T1G!C30)/(t1a!H30)%,0)</f>
      </c>
      <c r="I30" s="154">
        <f>IFERROR((T1G!D30)/(t1a!I30)%,0)</f>
      </c>
      <c r="J30" s="154">
        <f>IFERROR((T1G!E30)/(t1a!J30)%,0)</f>
      </c>
      <c r="K30" s="154">
        <f t="shared" si="5"/>
      </c>
      <c r="L30" s="188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v>0</v>
      </c>
      <c r="G31" s="159">
        <v>0</v>
      </c>
      <c r="H31" s="154">
        <f>IFERROR((T1G!C31)/(t1a!H31)%,0)</f>
      </c>
      <c r="I31" s="154">
        <f>IFERROR((T1G!D31)/(t1a!I31)%,0)</f>
      </c>
      <c r="J31" s="154">
        <f>IFERROR((T1G!E31)/(t1a!J31)%,0)</f>
      </c>
      <c r="K31" s="154">
        <f t="shared" si="5"/>
      </c>
      <c r="L31" s="188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v>0</v>
      </c>
      <c r="G32" s="159">
        <v>0</v>
      </c>
      <c r="H32" s="154">
        <f>IFERROR((T1G!C32)/(t1a!H32)%,0)</f>
      </c>
      <c r="I32" s="154">
        <f>IFERROR((T1G!D32)/(t1a!I32)%,0)</f>
      </c>
      <c r="J32" s="154">
        <f>IFERROR((T1G!E32)/(t1a!J32)%,0)</f>
      </c>
      <c r="K32" s="154">
        <f t="shared" si="5"/>
      </c>
      <c r="L32" s="188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f>IFERROR((T1G!C33)/(t1a!H33)%,0)</f>
      </c>
      <c r="I33" s="154">
        <f>IFERROR((T1G!D33)/(t1a!I33)%,0)</f>
      </c>
      <c r="J33" s="154">
        <f>IFERROR((T1G!E33)/(t1a!J33)%,0)</f>
      </c>
      <c r="K33" s="154">
        <f t="shared" si="5"/>
      </c>
      <c r="L33" s="188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f>IFERROR((T1G!C34)/(t1a!H34)%,0)</f>
      </c>
      <c r="I34" s="154">
        <f>IFERROR((T1G!D34)/(t1a!I34)%,0)</f>
      </c>
      <c r="J34" s="154">
        <f>IFERROR((T1G!E34)/(t1a!J34)%,0)</f>
      </c>
      <c r="K34" s="154">
        <f>+(J34-H34)</f>
      </c>
      <c r="L34" s="188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v>0</v>
      </c>
      <c r="G35" s="159">
        <v>0</v>
      </c>
      <c r="H35" s="154">
        <f>IFERROR((T1G!C35)/(t1a!H35)%,0)</f>
      </c>
      <c r="I35" s="154">
        <f>IFERROR((T1G!D35)/(t1a!I35)%,0)</f>
      </c>
      <c r="J35" s="154">
        <f>IFERROR((T1G!E35)/(t1a!J35)%,0)</f>
      </c>
      <c r="K35" s="154">
        <f>+(J35-H35)</f>
      </c>
      <c r="L35" s="188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f>IFERROR((T1G!C38)/(t1a!H38)%,0)</f>
      </c>
      <c r="I36" s="154">
        <f>IFERROR((T1G!D38)/(t1a!I38)%,0)</f>
      </c>
      <c r="J36" s="154">
        <f>IFERROR((T1G!E38)/(t1a!J38)%,0)</f>
      </c>
      <c r="K36" s="154">
        <f ref="K36:K37" t="shared" si="8">+(J36-H36)</f>
      </c>
      <c r="L36" s="188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f>IFERROR((T1G!C39)/(t1a!H39)%,0)</f>
      </c>
      <c r="I37" s="154">
        <f>IFERROR((T1G!D39)/(t1a!I39)%,0)</f>
      </c>
      <c r="J37" s="154">
        <f>IFERROR((T1G!E39)/(t1a!J39)%,0)</f>
      </c>
      <c r="K37" s="154">
        <f t="shared" si="8"/>
      </c>
      <c r="L37" s="188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v>0</v>
      </c>
      <c r="G38" s="159">
        <v>0</v>
      </c>
      <c r="H38" s="154">
        <f>IFERROR((T1G!C38)/(t1a!H38)%,0)</f>
      </c>
      <c r="I38" s="154">
        <f>IFERROR((T1G!D38)/(t1a!I38)%,0)</f>
      </c>
      <c r="J38" s="154">
        <f>IFERROR((T1G!E38)/(t1a!J38)%,0)</f>
      </c>
      <c r="K38" s="154">
        <f t="shared" si="5"/>
      </c>
      <c r="L38" s="188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9">+(E39-C39)</f>
      </c>
      <c r="G39" s="78">
        <f ref="G39:G43" t="shared" si="10">IF(C39=0,"",(E39-C39)/C39*100)</f>
      </c>
      <c r="H39" s="77">
        <f>IFERROR((T1G!C39)/(t1a!H39)%,0)</f>
      </c>
      <c r="I39" s="77">
        <f>IFERROR((T1G!D39)/(t1a!I39)%,0)</f>
      </c>
      <c r="J39" s="77">
        <f>IFERROR((T1G!E39)/(t1a!J39)%,0)</f>
      </c>
      <c r="K39" s="77">
        <f t="shared" si="5"/>
      </c>
      <c r="L39" s="188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0.93</v>
      </c>
      <c r="E40" s="154">
        <v>0</v>
      </c>
      <c r="F40" s="154">
        <v>0</v>
      </c>
      <c r="G40" s="159">
        <v>0</v>
      </c>
      <c r="H40" s="154">
        <f>IFERROR((T1G!C40)/(t1a!H40)%,0)</f>
      </c>
      <c r="I40" s="154">
        <f>IFERROR((T1G!D40)/(t1a!I40)%,0)</f>
      </c>
      <c r="J40" s="154">
        <f>IFERROR((T1G!E40)/(t1a!J40)%,0)</f>
      </c>
      <c r="K40" s="154">
        <f t="shared" si="5"/>
      </c>
      <c r="L40" s="188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9"/>
      </c>
      <c r="G41" s="78">
        <f t="shared" si="10"/>
      </c>
      <c r="H41" s="77">
        <f>IFERROR((T1G!C41)/(t1a!H41)%,0)</f>
      </c>
      <c r="I41" s="77">
        <f>IFERROR((T1G!D41)/(t1a!I41)%,0)</f>
      </c>
      <c r="J41" s="77">
        <f>IFERROR((T1G!E41)/(t1a!J41)%,0)</f>
      </c>
      <c r="K41" s="77">
        <f t="shared" si="5"/>
      </c>
      <c r="L41" s="188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193.51</v>
      </c>
      <c r="E42" s="154">
        <v>0</v>
      </c>
      <c r="F42" s="154">
        <v>0</v>
      </c>
      <c r="G42" s="159">
        <v>0</v>
      </c>
      <c r="H42" s="154">
        <f>IFERROR((T1G!C42)/(t1a!H42)%,0)</f>
      </c>
      <c r="I42" s="154">
        <f>IFERROR((T1G!D42)/(t1a!I42)%,0)</f>
      </c>
      <c r="J42" s="154">
        <f>IFERROR((T1G!E42)/(t1a!J42)%,0)</f>
      </c>
      <c r="K42" s="154">
        <f t="shared" si="5"/>
      </c>
      <c r="L42" s="188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9"/>
      </c>
      <c r="G43" s="78">
        <f t="shared" si="10"/>
      </c>
      <c r="H43" s="77">
        <f>IFERROR((T1G!C43)/(t1a!H43)%,0)</f>
      </c>
      <c r="I43" s="77">
        <f>IFERROR((T1G!D43)/(t1a!I43)%,0)</f>
      </c>
      <c r="J43" s="77">
        <f>IFERROR((T1G!E43)/(t1a!J43)%,0)</f>
      </c>
      <c r="K43" s="77">
        <f t="shared" si="5"/>
      </c>
      <c r="L43" s="188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v>0</v>
      </c>
      <c r="G44" s="159">
        <v>0</v>
      </c>
      <c r="H44" s="154">
        <f>IFERROR((T1G!C44)/(t1a!H44)%,0)</f>
      </c>
      <c r="I44" s="154">
        <f>IFERROR((T1G!D44)/(t1a!I44)%,0)</f>
      </c>
      <c r="J44" s="154">
        <f>IFERROR((T1G!E44)/(t1a!J44)%,0)</f>
      </c>
      <c r="K44" s="154">
        <f ref="K44:K45" t="shared" si="11">+(J44-H44)</f>
      </c>
      <c r="L44" s="188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v>0</v>
      </c>
      <c r="G45" s="159">
        <v>0</v>
      </c>
      <c r="H45" s="154">
        <f>IFERROR((T1G!C45)/(t1a!H45)%,0)</f>
      </c>
      <c r="I45" s="154">
        <f>IFERROR((T1G!D45)/(t1a!I45)%,0)</f>
      </c>
      <c r="J45" s="154">
        <f>IFERROR((T1G!E45)/(t1a!J45)%,0)</f>
      </c>
      <c r="K45" s="154">
        <f t="shared" si="11"/>
      </c>
      <c r="L45" s="188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v>0</v>
      </c>
      <c r="G46" s="159">
        <v>0</v>
      </c>
      <c r="H46" s="154">
        <f>IFERROR((T1G!C46)/(t1a!H46)%,0)</f>
      </c>
      <c r="I46" s="154">
        <f>IFERROR((T1G!D46)/(t1a!I46)%,0)</f>
      </c>
      <c r="J46" s="154">
        <f>IFERROR((T1G!E46)/(t1a!J46)%,0)</f>
      </c>
      <c r="K46" s="154">
        <f ref="K46:K53" t="shared" si="12">+(J46-H46)</f>
      </c>
      <c r="L46" s="188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v>0</v>
      </c>
      <c r="G47" s="159">
        <v>0</v>
      </c>
      <c r="H47" s="154">
        <f>IFERROR((T1G!C47)/(t1a!H47)%,0)</f>
      </c>
      <c r="I47" s="154">
        <f>IFERROR((T1G!D47)/(t1a!I47)%,0)</f>
      </c>
      <c r="J47" s="154">
        <f>IFERROR((T1G!E47)/(t1a!J47)%,0)</f>
      </c>
      <c r="K47" s="154">
        <f t="shared" si="12"/>
      </c>
      <c r="L47" s="188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106.67</v>
      </c>
      <c r="E48" s="154">
        <v>0</v>
      </c>
      <c r="F48" s="154">
        <v>0</v>
      </c>
      <c r="G48" s="159">
        <v>0</v>
      </c>
      <c r="H48" s="154">
        <f>IFERROR((T1G!C48)/(t1a!H48)%,0)</f>
      </c>
      <c r="I48" s="154">
        <f>IFERROR((T1G!D48)/(t1a!I48)%,0)</f>
      </c>
      <c r="J48" s="154">
        <f>IFERROR((T1G!E48)/(t1a!J48)%,0)</f>
      </c>
      <c r="K48" s="154">
        <f t="shared" si="12"/>
      </c>
      <c r="L48" s="188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v>0</v>
      </c>
      <c r="G49" s="159">
        <v>0</v>
      </c>
      <c r="H49" s="154">
        <f>IFERROR((T1G!C49)/(t1a!H49)%,0)</f>
      </c>
      <c r="I49" s="154">
        <f>IFERROR((T1G!D49)/(t1a!I49)%,0)</f>
      </c>
      <c r="J49" s="154">
        <f>IFERROR((T1G!E49)/(t1a!J49)%,0)</f>
      </c>
      <c r="K49" s="154">
        <f t="shared" si="12"/>
      </c>
      <c r="L49" s="188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v>0</v>
      </c>
      <c r="G50" s="159">
        <v>0</v>
      </c>
      <c r="H50" s="154">
        <f>IFERROR((T1G!C50)/(t1a!H50)%,0)</f>
      </c>
      <c r="I50" s="154">
        <f>IFERROR((T1G!D50)/(t1a!I50)%,0)</f>
      </c>
      <c r="J50" s="154">
        <f>IFERROR((T1G!E50)/(t1a!J50)%,0)</f>
      </c>
      <c r="K50" s="154">
        <f t="shared" si="12"/>
      </c>
      <c r="L50" s="188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v>0</v>
      </c>
      <c r="G51" s="159">
        <v>0</v>
      </c>
      <c r="H51" s="154">
        <f>IFERROR((T1G!C51)/(t1a!H51)%,0)</f>
      </c>
      <c r="I51" s="154">
        <f>IFERROR((T1G!D51)/(t1a!I51)%,0)</f>
      </c>
      <c r="J51" s="154">
        <f>IFERROR((T1G!E51)/(t1a!J51)%,0)</f>
      </c>
      <c r="K51" s="154">
        <f t="shared" si="12"/>
      </c>
      <c r="L51" s="188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13">+(E52-C52)</f>
      </c>
      <c r="G52" s="78"/>
      <c r="H52" s="77">
        <f>IFERROR((T1G!C52)/(t1a!H52)%,0)</f>
      </c>
      <c r="I52" s="77">
        <f>IFERROR((T1G!D52)/(t1a!I52)%,0)</f>
      </c>
      <c r="J52" s="77">
        <f>IFERROR((T1G!E52)/(t1a!J52)%,0)</f>
      </c>
      <c r="K52" s="77">
        <f t="shared" si="12"/>
      </c>
      <c r="L52" s="188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13"/>
      </c>
      <c r="G53" s="78"/>
      <c r="H53" s="77">
        <f>IFERROR((T1G!C53)/(t1a!H53)%,0)</f>
      </c>
      <c r="I53" s="77">
        <f>IFERROR((T1G!D53)/(t1a!I53)%,0)</f>
      </c>
      <c r="J53" s="77">
        <f>IFERROR((T1G!E53)/(t1a!J53)%,0)</f>
      </c>
      <c r="K53" s="77">
        <f t="shared" si="12"/>
      </c>
      <c r="L53" s="188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4" sqref="A44:A51"/>
    </sheetView>
  </sheetViews>
  <sheetFormatPr defaultRowHeight="12.75"/>
  <cols>
    <col min="1" max="1" width="5.7109375" customWidth="1" style="44"/>
    <col min="2" max="2" width="31" customWidth="1" style="44"/>
    <col min="3" max="3" width="13.28515625" customWidth="1" style="44"/>
    <col min="4" max="4" width="11.7109375" customWidth="1" style="44"/>
    <col min="5" max="5" width="10.7109375" customWidth="1" style="45"/>
    <col min="6" max="6" width="10.7109375" customWidth="1" style="44"/>
    <col min="7" max="7" width="10.7109375" customWidth="1" style="46"/>
    <col min="8" max="8" width="12.28515625" customWidth="1" style="44"/>
    <col min="9" max="9" width="10.7109375" customWidth="1" style="45"/>
    <col min="10" max="10" width="10.7109375" customWidth="1" style="44"/>
    <col min="11" max="11" width="10.7109375" customWidth="1" style="46"/>
    <col min="12" max="12" width="10.7109375" customWidth="1" style="153"/>
    <col min="13" max="13" hidden="1" width="0" customWidth="1" style="45"/>
    <col min="14" max="14" hidden="1" width="0" customWidth="1" style="44"/>
    <col min="15" max="15" hidden="1" width="0" customWidth="1" style="45"/>
    <col min="16" max="16" hidden="1" width="0" customWidth="1" style="44"/>
    <col min="17" max="17" hidden="1" width="2.42578125" customWidth="1" style="47"/>
    <col min="18" max="18" width="6.5703125" customWidth="1" style="47"/>
    <col min="19" max="229" width="9.140625" customWidth="1" style="47"/>
    <col min="230" max="16384" width="9.140625" customWidth="1" style="44"/>
  </cols>
  <sheetData>
    <row r="1" ht="22.35" customHeight="1" s="61" customFormat="1">
      <c r="A1" s="79" t="s">
        <v>94</v>
      </c>
      <c r="C1" s="80" t="s">
        <v>95</v>
      </c>
      <c r="D1" s="69"/>
      <c r="E1" s="70"/>
      <c r="F1" s="69"/>
      <c r="G1" s="70"/>
      <c r="H1" s="69"/>
      <c r="I1" s="70"/>
      <c r="J1" s="69"/>
      <c r="K1" s="70"/>
      <c r="L1" s="69"/>
      <c r="M1" s="70"/>
      <c r="N1" s="69"/>
      <c r="O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203"/>
      <c r="M2" s="81"/>
      <c r="O2" s="11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</row>
    <row r="3" ht="14.25" customHeight="1" s="63" customFormat="1">
      <c r="A3" s="205" t="s">
        <v>4</v>
      </c>
      <c r="B3" s="205" t="s">
        <v>5</v>
      </c>
      <c r="C3" s="206" t="s">
        <v>96</v>
      </c>
      <c r="D3" s="206"/>
      <c r="E3" s="206"/>
      <c r="F3" s="206"/>
      <c r="G3" s="206"/>
      <c r="H3" s="206" t="s">
        <v>97</v>
      </c>
      <c r="I3" s="206"/>
      <c r="J3" s="206"/>
      <c r="K3" s="206"/>
      <c r="L3" s="206"/>
      <c r="M3" s="214" t="s">
        <v>98</v>
      </c>
      <c r="N3" s="214"/>
      <c r="O3" s="214"/>
      <c r="P3" s="214"/>
      <c r="Q3" s="214"/>
      <c r="R3" s="188" t="s">
        <v>99</v>
      </c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</row>
    <row r="4" ht="40.5" customHeight="1" s="63" customFormat="1">
      <c r="A4" s="205"/>
      <c r="B4" s="205"/>
      <c r="C4" s="126">
        <f>AsOn!A1</f>
      </c>
      <c r="D4" s="126">
        <f>AsOn!B1</f>
      </c>
      <c r="E4" s="126">
        <f>AsOn!C1</f>
      </c>
      <c r="F4" s="205">
        <f>"GROWTH DURING THE YEAR " &amp;AsOn!D1</f>
      </c>
      <c r="G4" s="205"/>
      <c r="H4" s="126">
        <f>AsOn!A1</f>
      </c>
      <c r="I4" s="126">
        <f>AsOn!B1</f>
      </c>
      <c r="J4" s="126">
        <f>AsOn!C1</f>
      </c>
      <c r="K4" s="205">
        <f>"GROWTH DURING THE YEAR " &amp;AsOn!D1</f>
      </c>
      <c r="L4" s="205"/>
      <c r="M4" s="126" t="s">
        <v>100</v>
      </c>
      <c r="N4" s="126" t="s">
        <v>101</v>
      </c>
      <c r="O4" s="126" t="s">
        <v>102</v>
      </c>
      <c r="P4" s="205" t="s">
        <v>103</v>
      </c>
      <c r="Q4" s="205"/>
      <c r="R4" s="188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31">
        <v>39142</v>
      </c>
      <c r="N5" s="131">
        <v>39508</v>
      </c>
      <c r="O5" s="131" t="s">
        <v>104</v>
      </c>
      <c r="P5" s="64" t="s">
        <v>76</v>
      </c>
      <c r="Q5" s="64" t="s">
        <v>70</v>
      </c>
      <c r="R5" s="188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2" customHeight="1">
      <c r="A6" s="147">
        <v>1</v>
      </c>
      <c r="B6" s="147" t="s">
        <v>13</v>
      </c>
      <c r="C6" s="148">
        <v>125.57</v>
      </c>
      <c r="D6" s="148">
        <v>114.91</v>
      </c>
      <c r="E6" s="148">
        <v>135.46</v>
      </c>
      <c r="F6" s="148">
        <v>9.89</v>
      </c>
      <c r="G6" s="149">
        <v>7.88</v>
      </c>
      <c r="H6" s="148">
        <v>166.67</v>
      </c>
      <c r="I6" s="148">
        <v>148.26</v>
      </c>
      <c r="J6" s="148">
        <v>175.73</v>
      </c>
      <c r="K6" s="148">
        <v>9.06</v>
      </c>
      <c r="L6" s="149">
        <v>5.44</v>
      </c>
      <c r="M6" s="154">
        <f>NA()</f>
      </c>
      <c r="N6" s="154">
        <f>NA()</f>
      </c>
      <c r="O6" s="154">
        <f>NA()</f>
      </c>
      <c r="P6" s="158">
        <f>NA()</f>
      </c>
      <c r="Q6" s="158">
        <f>NA()</f>
      </c>
      <c r="R6" s="188"/>
    </row>
    <row r="7" ht="12" customHeight="1">
      <c r="A7" s="147">
        <v>2</v>
      </c>
      <c r="B7" s="147" t="s">
        <v>14</v>
      </c>
      <c r="C7" s="148">
        <v>47</v>
      </c>
      <c r="D7" s="148">
        <v>41.7</v>
      </c>
      <c r="E7" s="148">
        <v>48.35</v>
      </c>
      <c r="F7" s="148">
        <v>1.35</v>
      </c>
      <c r="G7" s="149">
        <v>2.87</v>
      </c>
      <c r="H7" s="148">
        <v>31.1</v>
      </c>
      <c r="I7" s="148">
        <v>36.19</v>
      </c>
      <c r="J7" s="148">
        <v>32.45</v>
      </c>
      <c r="K7" s="148">
        <v>1.35</v>
      </c>
      <c r="L7" s="149">
        <v>4.34</v>
      </c>
      <c r="M7" s="154">
        <f>NA()</f>
      </c>
      <c r="N7" s="154">
        <f>NA()</f>
      </c>
      <c r="O7" s="154">
        <f>NA()</f>
      </c>
      <c r="P7" s="158">
        <f>NA()</f>
      </c>
      <c r="Q7" s="158">
        <f>NA()</f>
      </c>
      <c r="R7" s="188"/>
    </row>
    <row r="8">
      <c r="A8" s="147">
        <v>3</v>
      </c>
      <c r="B8" s="147" t="s">
        <v>15</v>
      </c>
      <c r="C8" s="148">
        <v>20.4</v>
      </c>
      <c r="D8" s="148">
        <v>21.01</v>
      </c>
      <c r="E8" s="148">
        <v>21.8</v>
      </c>
      <c r="F8" s="148">
        <v>1.4</v>
      </c>
      <c r="G8" s="149">
        <v>6.86</v>
      </c>
      <c r="H8" s="148">
        <v>8</v>
      </c>
      <c r="I8" s="148">
        <v>7.95</v>
      </c>
      <c r="J8" s="148">
        <v>8.13</v>
      </c>
      <c r="K8" s="148">
        <v>0.13</v>
      </c>
      <c r="L8" s="149">
        <v>1.63</v>
      </c>
      <c r="M8" s="154">
        <f>NA()</f>
      </c>
      <c r="N8" s="154">
        <f>NA()</f>
      </c>
      <c r="O8" s="154">
        <f>NA()</f>
      </c>
      <c r="P8" s="158">
        <f>NA()</f>
      </c>
      <c r="Q8" s="158">
        <f>NA()</f>
      </c>
      <c r="R8" s="188"/>
    </row>
    <row r="9">
      <c r="A9" s="147">
        <v>4</v>
      </c>
      <c r="B9" s="147" t="s">
        <v>16</v>
      </c>
      <c r="C9" s="148">
        <v>42.23</v>
      </c>
      <c r="D9" s="148">
        <v>60.19</v>
      </c>
      <c r="E9" s="148">
        <v>50.15</v>
      </c>
      <c r="F9" s="148">
        <v>7.92</v>
      </c>
      <c r="G9" s="149">
        <v>18.75</v>
      </c>
      <c r="H9" s="148">
        <v>43.45</v>
      </c>
      <c r="I9" s="148">
        <v>61.91</v>
      </c>
      <c r="J9" s="148">
        <v>47.37</v>
      </c>
      <c r="K9" s="148">
        <v>3.92</v>
      </c>
      <c r="L9" s="149">
        <v>9.02</v>
      </c>
      <c r="M9" s="154">
        <f>NA()</f>
      </c>
      <c r="N9" s="154">
        <f>NA()</f>
      </c>
      <c r="O9" s="154">
        <f>NA()</f>
      </c>
      <c r="P9" s="158">
        <f>NA()</f>
      </c>
      <c r="Q9" s="158">
        <f>NA()</f>
      </c>
      <c r="R9" s="188"/>
    </row>
    <row r="10">
      <c r="A10" s="147">
        <v>5</v>
      </c>
      <c r="B10" s="147" t="s">
        <v>17</v>
      </c>
      <c r="C10" s="148">
        <v>251.54</v>
      </c>
      <c r="D10" s="148">
        <v>36.79</v>
      </c>
      <c r="E10" s="148">
        <v>232.17</v>
      </c>
      <c r="F10" s="148">
        <v>-19.37</v>
      </c>
      <c r="G10" s="149">
        <v>-7.7</v>
      </c>
      <c r="H10" s="148">
        <v>281.2</v>
      </c>
      <c r="I10" s="148">
        <v>58.31</v>
      </c>
      <c r="J10" s="148">
        <v>269.85</v>
      </c>
      <c r="K10" s="148">
        <v>-11.35</v>
      </c>
      <c r="L10" s="149">
        <v>-4.04</v>
      </c>
      <c r="M10" s="154">
        <f>NA()</f>
      </c>
      <c r="N10" s="154">
        <f>NA()</f>
      </c>
      <c r="O10" s="154">
        <f>NA()</f>
      </c>
      <c r="P10" s="158">
        <f>NA()</f>
      </c>
      <c r="Q10" s="158">
        <f>NA()</f>
      </c>
      <c r="R10" s="188"/>
    </row>
    <row r="11">
      <c r="A11" s="147">
        <v>6</v>
      </c>
      <c r="B11" s="147" t="s">
        <v>18</v>
      </c>
      <c r="C11" s="148">
        <v>213.25</v>
      </c>
      <c r="D11" s="148">
        <v>201.82</v>
      </c>
      <c r="E11" s="148">
        <v>221.68</v>
      </c>
      <c r="F11" s="148">
        <v>8.43</v>
      </c>
      <c r="G11" s="149">
        <v>3.95</v>
      </c>
      <c r="H11" s="148">
        <v>147</v>
      </c>
      <c r="I11" s="148">
        <v>141.33</v>
      </c>
      <c r="J11" s="148">
        <v>151.83</v>
      </c>
      <c r="K11" s="148">
        <v>4.83</v>
      </c>
      <c r="L11" s="149">
        <v>3.29</v>
      </c>
      <c r="M11" s="154"/>
      <c r="N11" s="154"/>
      <c r="O11" s="154"/>
      <c r="P11" s="158"/>
      <c r="Q11" s="158"/>
      <c r="R11" s="188"/>
    </row>
    <row r="12">
      <c r="A12" s="147">
        <v>7</v>
      </c>
      <c r="B12" s="147" t="s">
        <v>19</v>
      </c>
      <c r="C12" s="148">
        <v>29.54</v>
      </c>
      <c r="D12" s="148">
        <v>27.5</v>
      </c>
      <c r="E12" s="148">
        <v>30.03</v>
      </c>
      <c r="F12" s="148">
        <v>0.49</v>
      </c>
      <c r="G12" s="149">
        <v>1.66</v>
      </c>
      <c r="H12" s="148">
        <v>25.47</v>
      </c>
      <c r="I12" s="148">
        <v>23.92</v>
      </c>
      <c r="J12" s="148">
        <v>27.12</v>
      </c>
      <c r="K12" s="148">
        <v>1.65</v>
      </c>
      <c r="L12" s="149">
        <v>6.48</v>
      </c>
      <c r="M12" s="154">
        <f>NA()</f>
      </c>
      <c r="N12" s="154">
        <f>NA()</f>
      </c>
      <c r="O12" s="154">
        <f>NA()</f>
      </c>
      <c r="P12" s="158">
        <f>NA()</f>
      </c>
      <c r="Q12" s="158">
        <f>NA()</f>
      </c>
      <c r="R12" s="188"/>
    </row>
    <row r="13">
      <c r="A13" s="147">
        <v>8</v>
      </c>
      <c r="B13" s="147" t="s">
        <v>20</v>
      </c>
      <c r="C13" s="148">
        <v>1.99</v>
      </c>
      <c r="D13" s="148">
        <v>1.94</v>
      </c>
      <c r="E13" s="148">
        <v>2.01</v>
      </c>
      <c r="F13" s="148">
        <v>0.02</v>
      </c>
      <c r="G13" s="149">
        <v>1.01</v>
      </c>
      <c r="H13" s="148">
        <v>2.83</v>
      </c>
      <c r="I13" s="148">
        <v>2.47</v>
      </c>
      <c r="J13" s="148">
        <v>2.43</v>
      </c>
      <c r="K13" s="148">
        <v>-0.4</v>
      </c>
      <c r="L13" s="149">
        <v>-14.13</v>
      </c>
      <c r="M13" s="154">
        <f>NA()</f>
      </c>
      <c r="N13" s="154">
        <f>NA()</f>
      </c>
      <c r="O13" s="154">
        <f>NA()</f>
      </c>
      <c r="P13" s="158">
        <f>NA()</f>
      </c>
      <c r="Q13" s="158">
        <f>NA()</f>
      </c>
      <c r="R13" s="188"/>
    </row>
    <row r="14">
      <c r="A14" s="147">
        <v>9</v>
      </c>
      <c r="B14" s="147" t="s">
        <v>21</v>
      </c>
      <c r="C14" s="148">
        <v>62.92</v>
      </c>
      <c r="D14" s="148">
        <v>62.92</v>
      </c>
      <c r="E14" s="148">
        <v>11.57</v>
      </c>
      <c r="F14" s="148">
        <v>-51.35</v>
      </c>
      <c r="G14" s="149">
        <v>-81.61</v>
      </c>
      <c r="H14" s="148">
        <v>68.03</v>
      </c>
      <c r="I14" s="148">
        <v>68.028</v>
      </c>
      <c r="J14" s="148">
        <v>17.16</v>
      </c>
      <c r="K14" s="148">
        <v>-50.87</v>
      </c>
      <c r="L14" s="149">
        <v>-74.78</v>
      </c>
      <c r="M14" s="154">
        <f>NA()</f>
      </c>
      <c r="N14" s="154">
        <f>NA()</f>
      </c>
      <c r="O14" s="154">
        <f>NA()</f>
      </c>
      <c r="P14" s="158">
        <f>NA()</f>
      </c>
      <c r="Q14" s="158">
        <f>NA()</f>
      </c>
      <c r="R14" s="188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54">
        <f>NA()</f>
      </c>
      <c r="N15" s="154">
        <f>NA()</f>
      </c>
      <c r="O15" s="154">
        <f>NA()</f>
      </c>
      <c r="P15" s="158">
        <f>NA()</f>
      </c>
      <c r="Q15" s="158">
        <f>NA()</f>
      </c>
      <c r="R15" s="188"/>
    </row>
    <row r="16">
      <c r="A16" s="147">
        <v>11</v>
      </c>
      <c r="B16" s="147" t="s">
        <v>23</v>
      </c>
      <c r="C16" s="148">
        <v>1214.87</v>
      </c>
      <c r="D16" s="148">
        <v>1022.35</v>
      </c>
      <c r="E16" s="148">
        <v>1370.51</v>
      </c>
      <c r="F16" s="148">
        <v>155.64</v>
      </c>
      <c r="G16" s="149">
        <v>12.81</v>
      </c>
      <c r="H16" s="148">
        <v>1916.22</v>
      </c>
      <c r="I16" s="148">
        <v>1583.99</v>
      </c>
      <c r="J16" s="148">
        <v>2068.71</v>
      </c>
      <c r="K16" s="148">
        <v>152.49</v>
      </c>
      <c r="L16" s="149">
        <v>7.96</v>
      </c>
      <c r="M16" s="154">
        <f>NA()</f>
      </c>
      <c r="N16" s="154">
        <f>NA()</f>
      </c>
      <c r="O16" s="154">
        <f>NA()</f>
      </c>
      <c r="P16" s="158">
        <f>NA()</f>
      </c>
      <c r="Q16" s="158">
        <f>NA()</f>
      </c>
      <c r="R16" s="188"/>
    </row>
    <row r="17">
      <c r="A17" s="147">
        <v>12</v>
      </c>
      <c r="B17" s="147" t="s">
        <v>24</v>
      </c>
      <c r="C17" s="148">
        <v>32.83</v>
      </c>
      <c r="D17" s="148">
        <v>32.83</v>
      </c>
      <c r="E17" s="148">
        <v>31.43</v>
      </c>
      <c r="F17" s="148">
        <v>-1.4</v>
      </c>
      <c r="G17" s="149">
        <v>-4.26</v>
      </c>
      <c r="H17" s="148">
        <v>21.03</v>
      </c>
      <c r="I17" s="148">
        <v>21.03</v>
      </c>
      <c r="J17" s="148">
        <v>24.75</v>
      </c>
      <c r="K17" s="148">
        <v>3.72</v>
      </c>
      <c r="L17" s="149">
        <v>17.69</v>
      </c>
      <c r="M17" s="154">
        <f>NA()</f>
      </c>
      <c r="N17" s="154">
        <f>NA()</f>
      </c>
      <c r="O17" s="154">
        <f>NA()</f>
      </c>
      <c r="P17" s="158">
        <f>NA()</f>
      </c>
      <c r="Q17" s="158">
        <f>NA()</f>
      </c>
      <c r="R17" s="188"/>
    </row>
    <row r="18">
      <c r="A18" s="147">
        <v>13</v>
      </c>
      <c r="B18" s="147" t="s">
        <v>25</v>
      </c>
      <c r="C18" s="148">
        <v>51.94</v>
      </c>
      <c r="D18" s="148">
        <v>81.82</v>
      </c>
      <c r="E18" s="148">
        <v>53.39</v>
      </c>
      <c r="F18" s="148">
        <v>1.45</v>
      </c>
      <c r="G18" s="149">
        <v>2.79</v>
      </c>
      <c r="H18" s="148">
        <v>64.43</v>
      </c>
      <c r="I18" s="148">
        <v>54.2</v>
      </c>
      <c r="J18" s="148">
        <v>65.14</v>
      </c>
      <c r="K18" s="148">
        <v>0.71</v>
      </c>
      <c r="L18" s="149">
        <v>1.1</v>
      </c>
      <c r="M18" s="154">
        <f>NA()</f>
      </c>
      <c r="N18" s="154">
        <f>NA()</f>
      </c>
      <c r="O18" s="154">
        <f>NA()</f>
      </c>
      <c r="P18" s="158">
        <f>NA()</f>
      </c>
      <c r="Q18" s="158">
        <f>NA()</f>
      </c>
      <c r="R18" s="188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77">
        <f>SUM(M6:M18)</f>
      </c>
      <c r="N19" s="77">
        <f>SUM(N6:N18)</f>
      </c>
      <c r="O19" s="77">
        <f>SUM(O6:O18)</f>
      </c>
      <c r="P19" s="77">
        <f>O19-N19</f>
      </c>
      <c r="Q19" s="82">
        <f>+(O19-M19)/M19*100</f>
      </c>
      <c r="R19" s="188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59.92</v>
      </c>
      <c r="D20" s="148">
        <v>53.91</v>
      </c>
      <c r="E20" s="148">
        <v>84.92</v>
      </c>
      <c r="F20" s="148">
        <v>25</v>
      </c>
      <c r="G20" s="149">
        <v>41.72</v>
      </c>
      <c r="H20" s="148">
        <v>51.29</v>
      </c>
      <c r="I20" s="148">
        <v>40.53</v>
      </c>
      <c r="J20" s="148">
        <v>76.29</v>
      </c>
      <c r="K20" s="148">
        <v>25</v>
      </c>
      <c r="L20" s="149">
        <v>48.74</v>
      </c>
      <c r="M20" s="154">
        <f>NA()</f>
      </c>
      <c r="N20" s="154">
        <f>NA()</f>
      </c>
      <c r="O20" s="154">
        <f>NA()</f>
      </c>
      <c r="P20" s="158">
        <f>NA()</f>
      </c>
      <c r="Q20" s="158">
        <f>NA()</f>
      </c>
      <c r="R20" s="188"/>
    </row>
    <row r="21">
      <c r="A21" s="147">
        <v>15</v>
      </c>
      <c r="B21" s="147" t="s">
        <v>28</v>
      </c>
      <c r="C21" s="148">
        <v>75.42</v>
      </c>
      <c r="D21" s="148">
        <v>75.42</v>
      </c>
      <c r="E21" s="148">
        <v>90.2</v>
      </c>
      <c r="F21" s="148">
        <v>14.78</v>
      </c>
      <c r="G21" s="149">
        <v>19.6</v>
      </c>
      <c r="H21" s="148">
        <v>42.48</v>
      </c>
      <c r="I21" s="148">
        <v>42.48</v>
      </c>
      <c r="J21" s="148">
        <v>58.59</v>
      </c>
      <c r="K21" s="148">
        <v>16.11</v>
      </c>
      <c r="L21" s="149">
        <v>37.92</v>
      </c>
      <c r="M21" s="154"/>
      <c r="N21" s="154"/>
      <c r="O21" s="154"/>
      <c r="P21" s="158"/>
      <c r="Q21" s="158"/>
      <c r="R21" s="188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54"/>
      <c r="N22" s="154"/>
      <c r="O22" s="154"/>
      <c r="P22" s="158"/>
      <c r="Q22" s="158"/>
      <c r="R22" s="188"/>
    </row>
    <row r="23">
      <c r="A23" s="147">
        <v>17</v>
      </c>
      <c r="B23" s="147" t="s">
        <v>30</v>
      </c>
      <c r="C23" s="148">
        <v>0.29</v>
      </c>
      <c r="D23" s="148">
        <v>0.13</v>
      </c>
      <c r="E23" s="148">
        <v>0.27</v>
      </c>
      <c r="F23" s="148">
        <v>-0.02</v>
      </c>
      <c r="G23" s="149">
        <v>-6.9</v>
      </c>
      <c r="H23" s="148">
        <v>0.01</v>
      </c>
      <c r="I23" s="148">
        <v>0.06</v>
      </c>
      <c r="J23" s="148">
        <v>0.02</v>
      </c>
      <c r="K23" s="148">
        <v>0.01</v>
      </c>
      <c r="L23" s="149">
        <v>100</v>
      </c>
      <c r="M23" s="154">
        <f>NA()</f>
      </c>
      <c r="N23" s="154">
        <f>NA()</f>
      </c>
      <c r="O23" s="154">
        <f>NA()</f>
      </c>
      <c r="P23" s="158">
        <f>NA()</f>
      </c>
      <c r="Q23" s="158">
        <f>NA()</f>
      </c>
      <c r="R23" s="188"/>
    </row>
    <row r="24">
      <c r="A24" s="147">
        <v>18</v>
      </c>
      <c r="B24" s="147" t="s">
        <v>31</v>
      </c>
      <c r="C24" s="148">
        <v>3.48</v>
      </c>
      <c r="D24" s="148">
        <v>2.38</v>
      </c>
      <c r="E24" s="148">
        <v>3.96</v>
      </c>
      <c r="F24" s="148">
        <v>0.48</v>
      </c>
      <c r="G24" s="149">
        <v>13.79</v>
      </c>
      <c r="H24" s="148">
        <v>1.91</v>
      </c>
      <c r="I24" s="148">
        <v>1.44</v>
      </c>
      <c r="J24" s="148">
        <v>2.15</v>
      </c>
      <c r="K24" s="148">
        <v>0.24</v>
      </c>
      <c r="L24" s="149">
        <v>12.57</v>
      </c>
      <c r="M24" s="154">
        <f>NA()</f>
      </c>
      <c r="N24" s="154">
        <f>NA()</f>
      </c>
      <c r="O24" s="154">
        <f>NA()</f>
      </c>
      <c r="P24" s="158">
        <f>NA()</f>
      </c>
      <c r="Q24" s="158">
        <f>NA()</f>
      </c>
      <c r="R24" s="188"/>
    </row>
    <row r="25">
      <c r="A25" s="147">
        <v>19</v>
      </c>
      <c r="B25" s="147" t="s">
        <v>32</v>
      </c>
      <c r="C25" s="148">
        <v>46.06</v>
      </c>
      <c r="D25" s="148">
        <v>40</v>
      </c>
      <c r="E25" s="148">
        <v>50.18</v>
      </c>
      <c r="F25" s="148">
        <v>4.12</v>
      </c>
      <c r="G25" s="149">
        <v>8.94</v>
      </c>
      <c r="H25" s="148">
        <v>92.11</v>
      </c>
      <c r="I25" s="148">
        <v>68</v>
      </c>
      <c r="J25" s="148">
        <v>110.22</v>
      </c>
      <c r="K25" s="148">
        <v>18.11</v>
      </c>
      <c r="L25" s="149">
        <v>19.66</v>
      </c>
      <c r="M25" s="154">
        <f>NA()</f>
      </c>
      <c r="N25" s="154">
        <f>NA()</f>
      </c>
      <c r="O25" s="154">
        <f>NA()</f>
      </c>
      <c r="P25" s="158">
        <f>NA()</f>
      </c>
      <c r="Q25" s="158">
        <f>NA()</f>
      </c>
      <c r="R25" s="188"/>
    </row>
    <row r="26">
      <c r="A26" s="147">
        <v>20</v>
      </c>
      <c r="B26" s="147" t="s">
        <v>33</v>
      </c>
      <c r="C26" s="148">
        <v>79.59</v>
      </c>
      <c r="D26" s="148">
        <v>81.57</v>
      </c>
      <c r="E26" s="148">
        <v>83.72</v>
      </c>
      <c r="F26" s="148">
        <v>4.13</v>
      </c>
      <c r="G26" s="149">
        <v>5.19</v>
      </c>
      <c r="H26" s="148">
        <v>98.74</v>
      </c>
      <c r="I26" s="148">
        <v>85.85</v>
      </c>
      <c r="J26" s="148">
        <v>104.72</v>
      </c>
      <c r="K26" s="148">
        <v>5.98</v>
      </c>
      <c r="L26" s="149">
        <v>6.06</v>
      </c>
      <c r="M26" s="154">
        <f>NA()</f>
      </c>
      <c r="N26" s="154">
        <f>NA()</f>
      </c>
      <c r="O26" s="154">
        <f>NA()</f>
      </c>
      <c r="P26" s="158">
        <f>NA()</f>
      </c>
      <c r="Q26" s="158">
        <f>NA()</f>
      </c>
      <c r="R26" s="188"/>
    </row>
    <row r="27">
      <c r="A27" s="147">
        <v>21</v>
      </c>
      <c r="B27" s="147" t="s">
        <v>34</v>
      </c>
      <c r="C27" s="148">
        <v>37.64</v>
      </c>
      <c r="D27" s="148">
        <v>50.18</v>
      </c>
      <c r="E27" s="148">
        <v>26.32</v>
      </c>
      <c r="F27" s="148">
        <v>-11.32</v>
      </c>
      <c r="G27" s="149">
        <v>-30.07</v>
      </c>
      <c r="H27" s="148">
        <v>37.3</v>
      </c>
      <c r="I27" s="148">
        <v>51.94</v>
      </c>
      <c r="J27" s="148">
        <v>22.13</v>
      </c>
      <c r="K27" s="148">
        <v>-15.17</v>
      </c>
      <c r="L27" s="149">
        <v>-40.67</v>
      </c>
      <c r="M27" s="154">
        <f>NA()</f>
      </c>
      <c r="N27" s="154">
        <f>NA()</f>
      </c>
      <c r="O27" s="154">
        <f>NA()</f>
      </c>
      <c r="P27" s="158">
        <f>NA()</f>
      </c>
      <c r="Q27" s="158">
        <f>NA()</f>
      </c>
      <c r="R27" s="188"/>
    </row>
    <row r="28">
      <c r="A28" s="147">
        <v>22</v>
      </c>
      <c r="B28" s="147" t="s">
        <v>35</v>
      </c>
      <c r="C28" s="148">
        <v>6</v>
      </c>
      <c r="D28" s="148">
        <v>2.11</v>
      </c>
      <c r="E28" s="148">
        <v>36</v>
      </c>
      <c r="F28" s="148">
        <v>30</v>
      </c>
      <c r="G28" s="149">
        <v>500</v>
      </c>
      <c r="H28" s="148">
        <v>5</v>
      </c>
      <c r="I28" s="148">
        <v>1.13</v>
      </c>
      <c r="J28" s="148">
        <v>37</v>
      </c>
      <c r="K28" s="148">
        <v>32</v>
      </c>
      <c r="L28" s="149">
        <v>640</v>
      </c>
      <c r="M28" s="154">
        <f>NA()</f>
      </c>
      <c r="N28" s="154">
        <f>NA()</f>
      </c>
      <c r="O28" s="154">
        <f>NA()</f>
      </c>
      <c r="P28" s="158">
        <f>NA()</f>
      </c>
      <c r="Q28" s="158">
        <f>NA()</f>
      </c>
      <c r="R28" s="188"/>
    </row>
    <row r="29">
      <c r="A29" s="147">
        <v>23</v>
      </c>
      <c r="B29" s="147" t="s">
        <v>36</v>
      </c>
      <c r="C29" s="148">
        <v>127.46</v>
      </c>
      <c r="D29" s="148">
        <v>106.51</v>
      </c>
      <c r="E29" s="148">
        <v>134.58</v>
      </c>
      <c r="F29" s="148">
        <v>7.12</v>
      </c>
      <c r="G29" s="149">
        <v>5.59</v>
      </c>
      <c r="H29" s="148">
        <v>174.46</v>
      </c>
      <c r="I29" s="148">
        <v>138.02</v>
      </c>
      <c r="J29" s="148">
        <v>195.28</v>
      </c>
      <c r="K29" s="148">
        <v>20.82</v>
      </c>
      <c r="L29" s="149">
        <v>11.93</v>
      </c>
      <c r="M29" s="154">
        <f>NA()</f>
      </c>
      <c r="N29" s="154">
        <f>NA()</f>
      </c>
      <c r="O29" s="154">
        <f>NA()</f>
      </c>
      <c r="P29" s="158">
        <f>NA()</f>
      </c>
      <c r="Q29" s="158">
        <f>NA()</f>
      </c>
      <c r="R29" s="188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54">
        <f>NA()</f>
      </c>
      <c r="N30" s="154">
        <f>NA()</f>
      </c>
      <c r="O30" s="154">
        <f>NA()</f>
      </c>
      <c r="P30" s="158">
        <f>NA()</f>
      </c>
      <c r="Q30" s="158">
        <f>NA()</f>
      </c>
      <c r="R30" s="188"/>
    </row>
    <row r="31">
      <c r="A31" s="147">
        <v>25</v>
      </c>
      <c r="B31" s="147" t="s">
        <v>38</v>
      </c>
      <c r="C31" s="148">
        <v>0.47</v>
      </c>
      <c r="D31" s="148">
        <v>0.44</v>
      </c>
      <c r="E31" s="148">
        <v>0</v>
      </c>
      <c r="F31" s="148">
        <v>-0.47</v>
      </c>
      <c r="G31" s="149">
        <v>-100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54">
        <f>NA()</f>
      </c>
      <c r="N31" s="154">
        <f>NA()</f>
      </c>
      <c r="O31" s="154">
        <f>NA()</f>
      </c>
      <c r="P31" s="158">
        <f>NA()</f>
      </c>
      <c r="Q31" s="158">
        <f>NA()</f>
      </c>
      <c r="R31" s="188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54">
        <f>NA()</f>
      </c>
      <c r="N32" s="154">
        <f>NA()</f>
      </c>
      <c r="O32" s="154">
        <f>NA()</f>
      </c>
      <c r="P32" s="158">
        <f>NA()</f>
      </c>
      <c r="Q32" s="158">
        <f>NA()</f>
      </c>
      <c r="R32" s="188"/>
    </row>
    <row r="33">
      <c r="A33" s="147">
        <v>27</v>
      </c>
      <c r="B33" s="147" t="s">
        <v>40</v>
      </c>
      <c r="C33" s="148">
        <v>27.79</v>
      </c>
      <c r="D33" s="148">
        <v>32.19</v>
      </c>
      <c r="E33" s="148">
        <v>23.45</v>
      </c>
      <c r="F33" s="148">
        <v>-4.34</v>
      </c>
      <c r="G33" s="149">
        <v>-15.62</v>
      </c>
      <c r="H33" s="148">
        <v>80.62</v>
      </c>
      <c r="I33" s="148">
        <v>92.71</v>
      </c>
      <c r="J33" s="148">
        <v>66.73</v>
      </c>
      <c r="K33" s="148">
        <v>-13.89</v>
      </c>
      <c r="L33" s="149">
        <v>-17.23</v>
      </c>
      <c r="M33" s="154">
        <f>NA()</f>
      </c>
      <c r="N33" s="154">
        <f>NA()</f>
      </c>
      <c r="O33" s="154">
        <f>NA()</f>
      </c>
      <c r="P33" s="158">
        <f>NA()</f>
      </c>
      <c r="Q33" s="158">
        <f>NA()</f>
      </c>
      <c r="R33" s="188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54"/>
      <c r="N34" s="154"/>
      <c r="O34" s="154"/>
      <c r="P34" s="158"/>
      <c r="Q34" s="158"/>
      <c r="R34" s="188"/>
    </row>
    <row r="35">
      <c r="A35" s="147">
        <v>29</v>
      </c>
      <c r="B35" s="147" t="s">
        <v>42</v>
      </c>
      <c r="C35" s="148">
        <v>15.34</v>
      </c>
      <c r="D35" s="148">
        <v>17.56</v>
      </c>
      <c r="E35" s="148">
        <v>11.14</v>
      </c>
      <c r="F35" s="148">
        <v>-4.2</v>
      </c>
      <c r="G35" s="149">
        <v>-27.38</v>
      </c>
      <c r="H35" s="148">
        <v>12.24</v>
      </c>
      <c r="I35" s="148">
        <v>14.33</v>
      </c>
      <c r="J35" s="148">
        <v>8.78</v>
      </c>
      <c r="K35" s="148">
        <v>-3.46</v>
      </c>
      <c r="L35" s="149">
        <v>-28.27</v>
      </c>
      <c r="M35" s="154"/>
      <c r="N35" s="154"/>
      <c r="O35" s="154"/>
      <c r="P35" s="158"/>
      <c r="Q35" s="158"/>
      <c r="R35" s="188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54"/>
      <c r="N36" s="154"/>
      <c r="O36" s="154"/>
      <c r="P36" s="158"/>
      <c r="Q36" s="158"/>
      <c r="R36" s="188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54"/>
      <c r="N37" s="154"/>
      <c r="O37" s="154"/>
      <c r="P37" s="158"/>
      <c r="Q37" s="158"/>
      <c r="R37" s="188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54">
        <f>NA()</f>
      </c>
      <c r="N38" s="154">
        <f>NA()</f>
      </c>
      <c r="O38" s="154">
        <f>NA()</f>
      </c>
      <c r="P38" s="158">
        <f>NA()</f>
      </c>
      <c r="Q38" s="158">
        <f>NA()</f>
      </c>
      <c r="R38" s="188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77">
        <f>SUM(M20:M38)</f>
      </c>
      <c r="N39" s="77">
        <f>SUM(N20:N38)</f>
      </c>
      <c r="O39" s="77">
        <f>SUM(O20:O38)</f>
      </c>
      <c r="P39" s="77">
        <f>O39-N39</f>
      </c>
      <c r="Q39" s="82">
        <f>+(O39-M39)/M39*100</f>
      </c>
      <c r="R39" s="188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</row>
    <row r="40">
      <c r="A40" s="150">
        <v>33</v>
      </c>
      <c r="B40" s="147" t="s">
        <v>47</v>
      </c>
      <c r="C40" s="148">
        <v>218.1</v>
      </c>
      <c r="D40" s="148">
        <v>182.72</v>
      </c>
      <c r="E40" s="148">
        <v>896.44</v>
      </c>
      <c r="F40" s="148">
        <v>678.34</v>
      </c>
      <c r="G40" s="149">
        <v>311.02</v>
      </c>
      <c r="H40" s="148">
        <v>74.67</v>
      </c>
      <c r="I40" s="148">
        <v>268.88</v>
      </c>
      <c r="J40" s="148">
        <v>1024.5</v>
      </c>
      <c r="K40" s="148">
        <v>949.83</v>
      </c>
      <c r="L40" s="149">
        <v>1272.04</v>
      </c>
      <c r="M40" s="154">
        <f>NA()</f>
      </c>
      <c r="N40" s="154">
        <f>NA()</f>
      </c>
      <c r="O40" s="154">
        <f>NA()</f>
      </c>
      <c r="P40" s="158">
        <f>NA()</f>
      </c>
      <c r="Q40" s="158">
        <f>NA()</f>
      </c>
      <c r="R40" s="188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77">
        <f>SUM(M40:M40)</f>
      </c>
      <c r="N41" s="77">
        <f>SUM(N40:N40)</f>
      </c>
      <c r="O41" s="77">
        <f>SUM(O40:O40)</f>
      </c>
      <c r="P41" s="77">
        <f>O41-N41</f>
      </c>
      <c r="Q41" s="82">
        <f>+(O41-M41)/M41*100</f>
      </c>
      <c r="R41" s="188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</row>
    <row r="42">
      <c r="A42" s="150">
        <v>34</v>
      </c>
      <c r="B42" s="147" t="s">
        <v>49</v>
      </c>
      <c r="C42" s="148">
        <v>719.11</v>
      </c>
      <c r="D42" s="148">
        <v>624.56</v>
      </c>
      <c r="E42" s="148">
        <v>209.91</v>
      </c>
      <c r="F42" s="148">
        <v>-509.2</v>
      </c>
      <c r="G42" s="149">
        <v>-70.81</v>
      </c>
      <c r="H42" s="148">
        <v>861.34</v>
      </c>
      <c r="I42" s="148">
        <v>748.09</v>
      </c>
      <c r="J42" s="148">
        <v>402.34</v>
      </c>
      <c r="K42" s="148">
        <v>-459</v>
      </c>
      <c r="L42" s="149">
        <v>-53.29</v>
      </c>
      <c r="M42" s="154">
        <f>NA()</f>
      </c>
      <c r="N42" s="154">
        <f>NA()</f>
      </c>
      <c r="O42" s="154">
        <f>NA()</f>
      </c>
      <c r="P42" s="158">
        <f>NA()</f>
      </c>
      <c r="Q42" s="158">
        <f>NA()</f>
      </c>
      <c r="R42" s="188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77">
        <f>SUM(M42:M42)</f>
      </c>
      <c r="N43" s="77">
        <f>SUM(N42:N42)</f>
      </c>
      <c r="O43" s="77">
        <f>SUM(O42:O42)</f>
      </c>
      <c r="P43" s="77">
        <f>O43-N43</f>
      </c>
      <c r="Q43" s="82">
        <f>+(O43-M43)/M43*100</f>
      </c>
      <c r="R43" s="188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</row>
    <row r="44" ht="13.5" s="63" customFormat="1">
      <c r="A44" s="147">
        <v>35</v>
      </c>
      <c r="B44" s="147" t="s">
        <v>51</v>
      </c>
      <c r="C44" s="148">
        <v>0.78</v>
      </c>
      <c r="D44" s="148">
        <v>0</v>
      </c>
      <c r="E44" s="148">
        <v>1.15</v>
      </c>
      <c r="F44" s="148">
        <v>0.37</v>
      </c>
      <c r="G44" s="149">
        <v>47.44</v>
      </c>
      <c r="H44" s="148">
        <v>0.38</v>
      </c>
      <c r="I44" s="148">
        <v>0.08</v>
      </c>
      <c r="J44" s="148">
        <v>0.59</v>
      </c>
      <c r="K44" s="148">
        <v>0.21</v>
      </c>
      <c r="L44" s="149">
        <v>55.26</v>
      </c>
      <c r="M44" s="77"/>
      <c r="N44" s="77"/>
      <c r="O44" s="77"/>
      <c r="P44" s="77"/>
      <c r="Q44" s="82"/>
      <c r="R44" s="188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</row>
    <row r="45" ht="13.5" s="63" customFormat="1">
      <c r="A45" s="147">
        <v>36</v>
      </c>
      <c r="B45" s="147" t="s">
        <v>52</v>
      </c>
      <c r="C45" s="148">
        <v>5.46</v>
      </c>
      <c r="D45" s="148">
        <v>5.09</v>
      </c>
      <c r="E45" s="148">
        <v>5.15</v>
      </c>
      <c r="F45" s="148">
        <v>-0.31</v>
      </c>
      <c r="G45" s="149">
        <v>-5.68</v>
      </c>
      <c r="H45" s="148">
        <v>2.57</v>
      </c>
      <c r="I45" s="148">
        <v>2.45</v>
      </c>
      <c r="J45" s="148">
        <v>2.43</v>
      </c>
      <c r="K45" s="148">
        <v>-0.14</v>
      </c>
      <c r="L45" s="149">
        <v>-5.45</v>
      </c>
      <c r="M45" s="77"/>
      <c r="N45" s="77"/>
      <c r="O45" s="77"/>
      <c r="P45" s="77"/>
      <c r="Q45" s="82"/>
      <c r="R45" s="188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</row>
    <row r="46" ht="13.5" s="63" customFormat="1">
      <c r="A46" s="147">
        <v>37</v>
      </c>
      <c r="B46" s="147" t="s">
        <v>53</v>
      </c>
      <c r="C46" s="148">
        <v>36.86</v>
      </c>
      <c r="D46" s="148">
        <v>20.38</v>
      </c>
      <c r="E46" s="148">
        <v>55.23</v>
      </c>
      <c r="F46" s="148">
        <v>18.37</v>
      </c>
      <c r="G46" s="149">
        <v>49.84</v>
      </c>
      <c r="H46" s="148">
        <v>37.06</v>
      </c>
      <c r="I46" s="148">
        <v>18.54</v>
      </c>
      <c r="J46" s="148">
        <v>59.02</v>
      </c>
      <c r="K46" s="148">
        <v>21.96</v>
      </c>
      <c r="L46" s="149">
        <v>59.26</v>
      </c>
      <c r="M46" s="77"/>
      <c r="N46" s="77"/>
      <c r="O46" s="77"/>
      <c r="P46" s="77"/>
      <c r="Q46" s="82"/>
      <c r="R46" s="188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</row>
    <row r="47" ht="13.5" s="63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77"/>
      <c r="N47" s="77"/>
      <c r="O47" s="77"/>
      <c r="P47" s="77"/>
      <c r="Q47" s="82"/>
      <c r="R47" s="188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</row>
    <row r="48" ht="13.5" s="63" customFormat="1">
      <c r="A48" s="147">
        <v>39</v>
      </c>
      <c r="B48" s="147" t="s">
        <v>55</v>
      </c>
      <c r="C48" s="148">
        <v>0.85</v>
      </c>
      <c r="D48" s="148">
        <v>26.55</v>
      </c>
      <c r="E48" s="148">
        <v>3.06</v>
      </c>
      <c r="F48" s="148">
        <v>2.21</v>
      </c>
      <c r="G48" s="149">
        <v>260</v>
      </c>
      <c r="H48" s="148">
        <v>0.28</v>
      </c>
      <c r="I48" s="148">
        <v>16.27</v>
      </c>
      <c r="J48" s="148">
        <v>1.53</v>
      </c>
      <c r="K48" s="148">
        <v>1.25</v>
      </c>
      <c r="L48" s="149">
        <v>446.43</v>
      </c>
      <c r="M48" s="77"/>
      <c r="N48" s="77"/>
      <c r="O48" s="77"/>
      <c r="P48" s="77"/>
      <c r="Q48" s="82"/>
      <c r="R48" s="188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</row>
    <row r="49" ht="13.5" s="63" customFormat="1">
      <c r="A49" s="147">
        <v>40</v>
      </c>
      <c r="B49" s="147" t="s">
        <v>56</v>
      </c>
      <c r="C49" s="148">
        <v>3.62</v>
      </c>
      <c r="D49" s="148">
        <v>1.52</v>
      </c>
      <c r="E49" s="148">
        <v>5.4</v>
      </c>
      <c r="F49" s="148">
        <v>1.78</v>
      </c>
      <c r="G49" s="149">
        <v>49.17</v>
      </c>
      <c r="H49" s="148">
        <v>2.87</v>
      </c>
      <c r="I49" s="148">
        <v>0.71</v>
      </c>
      <c r="J49" s="148">
        <v>5.8</v>
      </c>
      <c r="K49" s="148">
        <v>2.93</v>
      </c>
      <c r="L49" s="149">
        <v>102.09</v>
      </c>
      <c r="M49" s="77"/>
      <c r="N49" s="77"/>
      <c r="O49" s="77"/>
      <c r="P49" s="77"/>
      <c r="Q49" s="82"/>
      <c r="R49" s="188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</row>
    <row r="50" ht="13.5" s="63" customFormat="1">
      <c r="A50" s="147">
        <v>41</v>
      </c>
      <c r="B50" s="147" t="s">
        <v>57</v>
      </c>
      <c r="C50" s="148">
        <v>0.78</v>
      </c>
      <c r="D50" s="148">
        <v>6.17</v>
      </c>
      <c r="E50" s="148">
        <v>5.090879184</v>
      </c>
      <c r="F50" s="148">
        <v>4.31</v>
      </c>
      <c r="G50" s="149">
        <v>552.68</v>
      </c>
      <c r="H50" s="148">
        <v>0.3</v>
      </c>
      <c r="I50" s="148">
        <v>3.72</v>
      </c>
      <c r="J50" s="148">
        <v>3.145298244</v>
      </c>
      <c r="K50" s="148">
        <v>2.85</v>
      </c>
      <c r="L50" s="149">
        <v>948.43</v>
      </c>
      <c r="M50" s="77"/>
      <c r="N50" s="77"/>
      <c r="O50" s="77"/>
      <c r="P50" s="77"/>
      <c r="Q50" s="82"/>
      <c r="R50" s="188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</row>
    <row r="51" ht="13.5" s="63" customFormat="1">
      <c r="A51" s="147">
        <v>42</v>
      </c>
      <c r="B51" s="147" t="s">
        <v>58</v>
      </c>
      <c r="C51" s="148">
        <v>23.09</v>
      </c>
      <c r="D51" s="148">
        <v>19.73</v>
      </c>
      <c r="E51" s="148">
        <v>21.9</v>
      </c>
      <c r="F51" s="148">
        <v>-1.19</v>
      </c>
      <c r="G51" s="149">
        <v>-5.15</v>
      </c>
      <c r="H51" s="148">
        <v>15.13</v>
      </c>
      <c r="I51" s="148">
        <v>11.22</v>
      </c>
      <c r="J51" s="148">
        <v>14.95</v>
      </c>
      <c r="K51" s="148">
        <v>-0.18</v>
      </c>
      <c r="L51" s="149">
        <v>-1.19</v>
      </c>
      <c r="M51" s="77"/>
      <c r="N51" s="77"/>
      <c r="O51" s="77"/>
      <c r="P51" s="77"/>
      <c r="Q51" s="82"/>
      <c r="R51" s="188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149"/>
      <c r="H52" s="59">
        <f>SUM(H44:H51)</f>
      </c>
      <c r="I52" s="59">
        <f>SUM(I44:I51)</f>
      </c>
      <c r="J52" s="59">
        <f>SUM(J44:J51)</f>
      </c>
      <c r="K52" s="59">
        <f ref="K52:K53" t="shared" si="11">+(J52-H52)</f>
      </c>
      <c r="L52" s="75">
        <f ref="L52:L53" t="shared" si="12">IF(H52=0,"",(J52-H52)/H52*100)</f>
      </c>
      <c r="M52" s="77"/>
      <c r="N52" s="77"/>
      <c r="O52" s="77"/>
      <c r="P52" s="77"/>
      <c r="Q52" s="82"/>
      <c r="R52" s="188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149"/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1"/>
      </c>
      <c r="L53" s="75">
        <f t="shared" si="12"/>
      </c>
      <c r="M53" s="77">
        <f>SUM(M43,M41,M39,M19)</f>
      </c>
      <c r="N53" s="77">
        <f>SUM(N43,N41,N39,N19)</f>
      </c>
      <c r="O53" s="77">
        <f>SUM(O43,O41,O39,O19)</f>
      </c>
      <c r="P53" s="77">
        <f>O53-N53</f>
      </c>
      <c r="Q53" s="82">
        <f>+(O53-M53)/M53*100</f>
      </c>
      <c r="R53" s="188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L56" s="152"/>
      <c r="M56" s="51"/>
      <c r="N56" s="47"/>
      <c r="O56" s="51"/>
      <c r="P56" s="47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L57" s="152"/>
      <c r="M57" s="51"/>
      <c r="N57" s="47"/>
      <c r="O57" s="51"/>
      <c r="P57" s="47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L58" s="152"/>
      <c r="M58" s="51"/>
      <c r="N58" s="47"/>
      <c r="O58" s="51"/>
      <c r="P58" s="47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L59" s="152"/>
      <c r="M59" s="51"/>
      <c r="N59" s="47"/>
      <c r="O59" s="51"/>
      <c r="P59" s="47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L60" s="152"/>
      <c r="M60" s="51"/>
      <c r="N60" s="47"/>
      <c r="O60" s="51"/>
      <c r="P60" s="47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L61" s="152"/>
      <c r="M61" s="51"/>
      <c r="N61" s="47"/>
      <c r="O61" s="51"/>
      <c r="P61" s="47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L62" s="152"/>
      <c r="M62" s="51"/>
      <c r="N62" s="47"/>
      <c r="O62" s="51"/>
      <c r="P62" s="47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L63" s="152"/>
      <c r="M63" s="51"/>
      <c r="N63" s="47"/>
      <c r="O63" s="51"/>
      <c r="P63" s="47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L64" s="152"/>
      <c r="M64" s="51"/>
      <c r="N64" s="47"/>
      <c r="O64" s="51"/>
      <c r="P64" s="47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L65" s="152"/>
      <c r="M65" s="51"/>
      <c r="N65" s="47"/>
      <c r="O65" s="51"/>
      <c r="P65" s="47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L66" s="152"/>
      <c r="M66" s="51"/>
      <c r="N66" s="47"/>
      <c r="O66" s="51"/>
      <c r="P66" s="47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L67" s="152"/>
      <c r="M67" s="51"/>
      <c r="N67" s="47"/>
      <c r="O67" s="51"/>
      <c r="P67" s="47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L68" s="152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2"/>
      <c r="M69" s="51"/>
      <c r="N69" s="47"/>
      <c r="O69" s="51"/>
      <c r="P69" s="47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L70" s="152"/>
      <c r="M70" s="51"/>
      <c r="N70" s="47"/>
      <c r="O70" s="51"/>
      <c r="P70" s="47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L71" s="152"/>
      <c r="M71" s="51"/>
      <c r="N71" s="47"/>
      <c r="O71" s="51"/>
      <c r="P71" s="47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L72" s="152"/>
      <c r="M72" s="51"/>
      <c r="N72" s="47"/>
      <c r="O72" s="51"/>
      <c r="P72" s="47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L73" s="152"/>
      <c r="M73" s="51"/>
      <c r="N73" s="47"/>
      <c r="O73" s="51"/>
      <c r="P73" s="47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L74" s="152"/>
      <c r="M74" s="51"/>
      <c r="N74" s="47"/>
      <c r="O74" s="51"/>
      <c r="P74" s="47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L75" s="152"/>
      <c r="M75" s="51"/>
      <c r="N75" s="47"/>
      <c r="O75" s="51"/>
      <c r="P75" s="47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L76" s="152"/>
      <c r="M76" s="51"/>
      <c r="N76" s="47"/>
      <c r="O76" s="51"/>
      <c r="P76" s="47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L77" s="152"/>
      <c r="M77" s="51"/>
      <c r="N77" s="47"/>
      <c r="O77" s="51"/>
      <c r="P77" s="47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L78" s="152"/>
      <c r="M78" s="51"/>
      <c r="N78" s="47"/>
      <c r="O78" s="51"/>
      <c r="P78" s="47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L79" s="152"/>
      <c r="M79" s="51"/>
      <c r="N79" s="47"/>
      <c r="O79" s="51"/>
      <c r="P79" s="47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L80" s="152"/>
      <c r="M80" s="51"/>
      <c r="N80" s="47"/>
      <c r="O80" s="51"/>
      <c r="P80" s="47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L81" s="152"/>
      <c r="M81" s="51"/>
      <c r="N81" s="47"/>
      <c r="O81" s="51"/>
      <c r="P81" s="47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L82" s="152"/>
      <c r="M82" s="51"/>
      <c r="N82" s="47"/>
      <c r="O82" s="51"/>
      <c r="P82" s="47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L83" s="152"/>
      <c r="M83" s="51"/>
      <c r="N83" s="47"/>
      <c r="O83" s="51"/>
      <c r="P83" s="47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L84" s="152"/>
      <c r="M84" s="51"/>
      <c r="N84" s="47"/>
      <c r="O84" s="51"/>
      <c r="P84" s="47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L85" s="152"/>
      <c r="M85" s="51"/>
      <c r="N85" s="47"/>
      <c r="O85" s="51"/>
      <c r="P85" s="47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L86" s="152"/>
      <c r="M86" s="51"/>
      <c r="N86" s="47"/>
      <c r="O86" s="51"/>
      <c r="P86" s="47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L87" s="152"/>
      <c r="M87" s="51"/>
      <c r="N87" s="47"/>
      <c r="O87" s="51"/>
      <c r="P87" s="47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L88" s="152"/>
      <c r="M88" s="51"/>
      <c r="N88" s="47"/>
      <c r="O88" s="51"/>
      <c r="P88" s="47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L89" s="152"/>
      <c r="M89" s="51"/>
      <c r="N89" s="47"/>
      <c r="O89" s="51"/>
      <c r="P89" s="47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L90" s="152"/>
      <c r="M90" s="51"/>
      <c r="N90" s="47"/>
      <c r="O90" s="51"/>
      <c r="P90" s="47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L91" s="152"/>
      <c r="M91" s="51"/>
      <c r="N91" s="47"/>
      <c r="O91" s="51"/>
      <c r="P91" s="47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L92" s="152"/>
      <c r="M92" s="51"/>
      <c r="N92" s="47"/>
      <c r="O92" s="51"/>
      <c r="P92" s="47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L93" s="152"/>
      <c r="M93" s="51"/>
      <c r="N93" s="47"/>
      <c r="O93" s="51"/>
      <c r="P93" s="47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L94" s="152"/>
      <c r="M94" s="51"/>
      <c r="N94" s="47"/>
      <c r="O94" s="51"/>
      <c r="P94" s="47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L95" s="152"/>
      <c r="M95" s="51"/>
      <c r="N95" s="47"/>
      <c r="O95" s="51"/>
      <c r="P95" s="47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L96" s="152"/>
      <c r="M96" s="51"/>
      <c r="N96" s="47"/>
      <c r="O96" s="51"/>
      <c r="P96" s="47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L97" s="152"/>
      <c r="M97" s="51"/>
      <c r="N97" s="47"/>
      <c r="O97" s="51"/>
      <c r="P97" s="47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L98" s="152"/>
      <c r="M98" s="51"/>
      <c r="N98" s="47"/>
      <c r="O98" s="51"/>
      <c r="P98" s="47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L99" s="152"/>
      <c r="M99" s="51"/>
      <c r="N99" s="47"/>
      <c r="O99" s="51"/>
      <c r="P99" s="47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L100" s="152"/>
      <c r="M100" s="51"/>
      <c r="N100" s="47"/>
      <c r="O100" s="51"/>
      <c r="P100" s="47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L101" s="152"/>
      <c r="M101" s="51"/>
      <c r="N101" s="47"/>
      <c r="O101" s="51"/>
      <c r="P101" s="47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L102" s="152"/>
      <c r="M102" s="51"/>
      <c r="N102" s="47"/>
      <c r="O102" s="51"/>
      <c r="P102" s="47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L103" s="152"/>
      <c r="M103" s="51"/>
      <c r="N103" s="47"/>
      <c r="O103" s="51"/>
      <c r="P103" s="47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L104" s="152"/>
      <c r="M104" s="51"/>
      <c r="N104" s="47"/>
      <c r="O104" s="51"/>
      <c r="P104" s="47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L105" s="152"/>
      <c r="M105" s="51"/>
      <c r="N105" s="47"/>
      <c r="O105" s="51"/>
      <c r="P105" s="47"/>
    </row>
    <row r="106" s="47" customFormat="1">
      <c r="E106" s="51"/>
      <c r="G106" s="68"/>
      <c r="I106" s="51"/>
      <c r="K106" s="68"/>
      <c r="L106" s="152"/>
      <c r="M106" s="51"/>
      <c r="O106" s="51"/>
    </row>
    <row r="107" s="47" customFormat="1">
      <c r="E107" s="51"/>
      <c r="G107" s="68"/>
      <c r="I107" s="51"/>
      <c r="K107" s="68"/>
      <c r="L107" s="152"/>
      <c r="M107" s="51"/>
      <c r="O107" s="51"/>
    </row>
    <row r="108" s="47" customFormat="1">
      <c r="E108" s="51"/>
      <c r="G108" s="68"/>
      <c r="I108" s="51"/>
      <c r="K108" s="68"/>
      <c r="L108" s="152"/>
      <c r="M108" s="51"/>
      <c r="O108" s="51"/>
    </row>
    <row r="109" s="47" customFormat="1">
      <c r="E109" s="51"/>
      <c r="G109" s="68"/>
      <c r="I109" s="51"/>
      <c r="K109" s="68"/>
      <c r="L109" s="152"/>
      <c r="M109" s="51"/>
      <c r="O109" s="51"/>
    </row>
    <row r="110" s="47" customFormat="1">
      <c r="E110" s="51"/>
      <c r="G110" s="68"/>
      <c r="I110" s="51"/>
      <c r="K110" s="68"/>
      <c r="L110" s="152"/>
      <c r="M110" s="51"/>
      <c r="O110" s="51"/>
    </row>
    <row r="111" s="47" customFormat="1">
      <c r="E111" s="51"/>
      <c r="G111" s="68"/>
      <c r="I111" s="51"/>
      <c r="K111" s="68"/>
      <c r="L111" s="152"/>
      <c r="M111" s="51"/>
      <c r="O111" s="51"/>
    </row>
    <row r="112" s="47" customFormat="1">
      <c r="E112" s="51"/>
      <c r="G112" s="68"/>
      <c r="I112" s="51"/>
      <c r="K112" s="68"/>
      <c r="L112" s="152"/>
      <c r="M112" s="51"/>
      <c r="O112" s="51"/>
    </row>
    <row r="113" s="47" customFormat="1">
      <c r="E113" s="51"/>
      <c r="G113" s="68"/>
      <c r="I113" s="51"/>
      <c r="K113" s="68"/>
      <c r="L113" s="152"/>
      <c r="M113" s="51"/>
      <c r="O113" s="51"/>
    </row>
    <row r="114" s="47" customFormat="1">
      <c r="E114" s="51"/>
      <c r="G114" s="68"/>
      <c r="I114" s="51"/>
      <c r="K114" s="68"/>
      <c r="L114" s="152"/>
      <c r="M114" s="51"/>
      <c r="O114" s="51"/>
    </row>
    <row r="115" s="47" customFormat="1">
      <c r="E115" s="51"/>
      <c r="G115" s="68"/>
      <c r="I115" s="51"/>
      <c r="K115" s="68"/>
      <c r="L115" s="152"/>
      <c r="M115" s="51"/>
      <c r="O115" s="51"/>
    </row>
    <row r="116" s="47" customFormat="1">
      <c r="E116" s="51"/>
      <c r="G116" s="68"/>
      <c r="I116" s="51"/>
      <c r="K116" s="68"/>
      <c r="L116" s="152"/>
      <c r="M116" s="51"/>
      <c r="O116" s="51"/>
    </row>
    <row r="117" s="47" customFormat="1">
      <c r="E117" s="51"/>
      <c r="G117" s="68"/>
      <c r="I117" s="51"/>
      <c r="K117" s="68"/>
      <c r="L117" s="152"/>
      <c r="M117" s="51"/>
      <c r="O117" s="51"/>
    </row>
  </sheetData>
  <sheetProtection selectLockedCells="1" selectUnlockedCells="1"/>
  <mergeCells>
    <mergeCell ref="M3:Q3"/>
    <mergeCell ref="F4:G4"/>
    <mergeCell ref="K4:L4"/>
    <mergeCell ref="P4:Q4"/>
    <mergeCell ref="R3:R53"/>
    <mergeCell ref="I2:L2"/>
    <mergeCell ref="A3:A4"/>
    <mergeCell ref="B3:B4"/>
    <mergeCell ref="C3:G3"/>
    <mergeCell ref="H3:L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pane xSplit="2" ySplit="5" topLeftCell="C42" activePane="bottomRight" state="frozen"/>
      <selection pane="topRight" activeCell="C1" sqref="C1"/>
      <selection pane="bottomLeft" activeCell="A39" sqref="A39"/>
      <selection pane="bottomRight" activeCell="A44" sqref="A44:A51"/>
    </sheetView>
  </sheetViews>
  <sheetFormatPr defaultRowHeight="12.75"/>
  <cols>
    <col min="1" max="1" width="5.7109375" customWidth="1" style="44"/>
    <col min="2" max="2" width="30.140625" customWidth="1" style="44"/>
    <col min="3" max="3" width="12.42578125" customWidth="1" style="44"/>
    <col min="4" max="4" width="10.5703125" customWidth="1" style="44"/>
    <col min="5" max="5" width="10.5703125" customWidth="1" style="45"/>
    <col min="6" max="6" width="10.5703125" customWidth="1" style="44"/>
    <col min="7" max="7" width="10.5703125" customWidth="1" style="46"/>
    <col min="8" max="8" width="12.140625" customWidth="1" style="44"/>
    <col min="9" max="9" width="10.5703125" customWidth="1" style="45"/>
    <col min="10" max="10" width="10.5703125" customWidth="1" style="44"/>
    <col min="11" max="11" bestFit="1" width="11" customWidth="1" style="46"/>
    <col min="12" max="12" width="10.5703125" customWidth="1" style="47"/>
    <col min="13" max="13" width="6.140625" customWidth="1" style="47"/>
    <col min="14" max="223" width="9.140625" customWidth="1" style="47"/>
    <col min="224" max="16384" width="9.140625" customWidth="1" style="44"/>
  </cols>
  <sheetData>
    <row r="1" ht="19.15" customHeight="1" s="102" customFormat="1">
      <c r="A1" s="83" t="s">
        <v>105</v>
      </c>
      <c r="C1" s="80" t="s">
        <v>106</v>
      </c>
      <c r="D1" s="80"/>
      <c r="E1" s="84"/>
      <c r="F1" s="80"/>
      <c r="G1" s="84"/>
      <c r="H1" s="80"/>
      <c r="I1" s="84"/>
      <c r="J1" s="80"/>
      <c r="K1" s="84"/>
    </row>
    <row r="2" ht="12.75" customHeight="1" s="63" customFormat="1">
      <c r="A2" s="50"/>
      <c r="B2" s="61"/>
      <c r="C2" s="85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4" customFormat="1">
      <c r="A3" s="200" t="s">
        <v>4</v>
      </c>
      <c r="B3" s="200" t="s">
        <v>5</v>
      </c>
      <c r="C3" s="202" t="s">
        <v>107</v>
      </c>
      <c r="D3" s="202"/>
      <c r="E3" s="202"/>
      <c r="F3" s="202"/>
      <c r="G3" s="202"/>
      <c r="H3" s="215" t="s">
        <v>108</v>
      </c>
      <c r="I3" s="215"/>
      <c r="J3" s="215"/>
      <c r="K3" s="215"/>
      <c r="L3" s="215"/>
      <c r="M3" s="188" t="s">
        <v>109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9" customHeight="1" s="94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88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88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>
      <c r="A6" s="147">
        <v>1</v>
      </c>
      <c r="B6" s="147" t="s">
        <v>13</v>
      </c>
      <c r="C6" s="148">
        <v>837.58</v>
      </c>
      <c r="D6" s="148">
        <v>1216.69</v>
      </c>
      <c r="E6" s="148">
        <v>839.3</v>
      </c>
      <c r="F6" s="148">
        <v>1.72</v>
      </c>
      <c r="G6" s="149">
        <v>0.21</v>
      </c>
      <c r="H6" s="148">
        <v>612.65</v>
      </c>
      <c r="I6" s="148">
        <v>710.37</v>
      </c>
      <c r="J6" s="148">
        <v>588.05</v>
      </c>
      <c r="K6" s="148">
        <v>-24.6</v>
      </c>
      <c r="L6" s="149">
        <v>-4.02</v>
      </c>
      <c r="M6" s="188"/>
    </row>
    <row r="7" ht="12" customHeight="1">
      <c r="A7" s="147">
        <v>2</v>
      </c>
      <c r="B7" s="147" t="s">
        <v>14</v>
      </c>
      <c r="C7" s="148">
        <v>283.47</v>
      </c>
      <c r="D7" s="148">
        <v>275.75</v>
      </c>
      <c r="E7" s="148">
        <v>575.05</v>
      </c>
      <c r="F7" s="148">
        <v>291.58</v>
      </c>
      <c r="G7" s="149">
        <v>102.86</v>
      </c>
      <c r="H7" s="148">
        <v>84.1</v>
      </c>
      <c r="I7" s="148">
        <v>80.15</v>
      </c>
      <c r="J7" s="148">
        <v>91.92</v>
      </c>
      <c r="K7" s="148">
        <v>7.82</v>
      </c>
      <c r="L7" s="149">
        <v>9.3</v>
      </c>
      <c r="M7" s="188"/>
    </row>
    <row r="8">
      <c r="A8" s="147">
        <v>3</v>
      </c>
      <c r="B8" s="147" t="s">
        <v>15</v>
      </c>
      <c r="C8" s="148">
        <v>137.37</v>
      </c>
      <c r="D8" s="148">
        <v>130.59</v>
      </c>
      <c r="E8" s="148">
        <v>156.69</v>
      </c>
      <c r="F8" s="148">
        <v>19.32</v>
      </c>
      <c r="G8" s="149">
        <v>14.06</v>
      </c>
      <c r="H8" s="148">
        <v>108.97</v>
      </c>
      <c r="I8" s="148">
        <v>99.67</v>
      </c>
      <c r="J8" s="148">
        <v>109.97</v>
      </c>
      <c r="K8" s="148">
        <v>1</v>
      </c>
      <c r="L8" s="149">
        <v>0.92</v>
      </c>
      <c r="M8" s="188"/>
    </row>
    <row r="9">
      <c r="A9" s="147">
        <v>4</v>
      </c>
      <c r="B9" s="147" t="s">
        <v>16</v>
      </c>
      <c r="C9" s="148">
        <v>504.2</v>
      </c>
      <c r="D9" s="148">
        <v>629.54</v>
      </c>
      <c r="E9" s="148">
        <v>620.46</v>
      </c>
      <c r="F9" s="148">
        <v>116.26</v>
      </c>
      <c r="G9" s="149">
        <v>23.06</v>
      </c>
      <c r="H9" s="148">
        <v>23.53</v>
      </c>
      <c r="I9" s="148">
        <v>99.46</v>
      </c>
      <c r="J9" s="148">
        <v>122.84</v>
      </c>
      <c r="K9" s="148">
        <v>99.31</v>
      </c>
      <c r="L9" s="149">
        <v>422.06</v>
      </c>
      <c r="M9" s="188"/>
    </row>
    <row r="10">
      <c r="A10" s="147">
        <v>5</v>
      </c>
      <c r="B10" s="147" t="s">
        <v>17</v>
      </c>
      <c r="C10" s="148">
        <v>617.32</v>
      </c>
      <c r="D10" s="148">
        <v>585.22</v>
      </c>
      <c r="E10" s="148">
        <v>607.13</v>
      </c>
      <c r="F10" s="148">
        <v>-10.19</v>
      </c>
      <c r="G10" s="149">
        <v>-1.65</v>
      </c>
      <c r="H10" s="148">
        <v>266.33</v>
      </c>
      <c r="I10" s="148">
        <v>283.37</v>
      </c>
      <c r="J10" s="148">
        <v>247.13</v>
      </c>
      <c r="K10" s="148">
        <v>-19.2</v>
      </c>
      <c r="L10" s="149">
        <v>-7.21</v>
      </c>
      <c r="M10" s="188"/>
    </row>
    <row r="11">
      <c r="A11" s="147">
        <v>6</v>
      </c>
      <c r="B11" s="147" t="s">
        <v>18</v>
      </c>
      <c r="C11" s="148">
        <v>389.11</v>
      </c>
      <c r="D11" s="148">
        <v>381.26</v>
      </c>
      <c r="E11" s="148">
        <v>400.06</v>
      </c>
      <c r="F11" s="148">
        <v>10.95</v>
      </c>
      <c r="G11" s="149">
        <v>2.81</v>
      </c>
      <c r="H11" s="148">
        <v>169.23</v>
      </c>
      <c r="I11" s="148">
        <v>167.23</v>
      </c>
      <c r="J11" s="148">
        <v>173.2</v>
      </c>
      <c r="K11" s="148">
        <v>3.97</v>
      </c>
      <c r="L11" s="149">
        <v>2.35</v>
      </c>
      <c r="M11" s="188"/>
    </row>
    <row r="12">
      <c r="A12" s="147">
        <v>7</v>
      </c>
      <c r="B12" s="147" t="s">
        <v>19</v>
      </c>
      <c r="C12" s="148">
        <v>25.45</v>
      </c>
      <c r="D12" s="148">
        <v>23.65</v>
      </c>
      <c r="E12" s="148">
        <v>27.12</v>
      </c>
      <c r="F12" s="148">
        <v>1.67</v>
      </c>
      <c r="G12" s="149">
        <v>6.56</v>
      </c>
      <c r="H12" s="148">
        <v>31.12</v>
      </c>
      <c r="I12" s="148">
        <v>30.4</v>
      </c>
      <c r="J12" s="148">
        <v>33.14</v>
      </c>
      <c r="K12" s="148">
        <v>2.02</v>
      </c>
      <c r="L12" s="149">
        <v>6.49</v>
      </c>
      <c r="M12" s="188"/>
    </row>
    <row r="13">
      <c r="A13" s="147">
        <v>8</v>
      </c>
      <c r="B13" s="147" t="s">
        <v>20</v>
      </c>
      <c r="C13" s="148">
        <v>11.22</v>
      </c>
      <c r="D13" s="148">
        <v>10.01</v>
      </c>
      <c r="E13" s="148">
        <v>11.57</v>
      </c>
      <c r="F13" s="148">
        <v>0.35</v>
      </c>
      <c r="G13" s="149">
        <v>3.12</v>
      </c>
      <c r="H13" s="148">
        <v>6.09</v>
      </c>
      <c r="I13" s="148">
        <v>6.11</v>
      </c>
      <c r="J13" s="148">
        <v>3.89</v>
      </c>
      <c r="K13" s="148">
        <v>-2.2</v>
      </c>
      <c r="L13" s="149">
        <v>-36.12</v>
      </c>
      <c r="M13" s="188"/>
    </row>
    <row r="14">
      <c r="A14" s="147">
        <v>9</v>
      </c>
      <c r="B14" s="147" t="s">
        <v>21</v>
      </c>
      <c r="C14" s="148">
        <v>582.45</v>
      </c>
      <c r="D14" s="148">
        <v>582.45</v>
      </c>
      <c r="E14" s="148">
        <v>656.84</v>
      </c>
      <c r="F14" s="148">
        <v>74.39</v>
      </c>
      <c r="G14" s="149">
        <v>12.77</v>
      </c>
      <c r="H14" s="148">
        <v>102.24</v>
      </c>
      <c r="I14" s="148">
        <v>102.24</v>
      </c>
      <c r="J14" s="148">
        <v>486.1</v>
      </c>
      <c r="K14" s="148">
        <v>383.86</v>
      </c>
      <c r="L14" s="149">
        <v>375.45</v>
      </c>
      <c r="M14" s="188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88"/>
    </row>
    <row r="16">
      <c r="A16" s="147">
        <v>11</v>
      </c>
      <c r="B16" s="147" t="s">
        <v>23</v>
      </c>
      <c r="C16" s="148">
        <v>1278.33</v>
      </c>
      <c r="D16" s="148">
        <v>1198.07</v>
      </c>
      <c r="E16" s="148">
        <v>1463.57</v>
      </c>
      <c r="F16" s="148">
        <v>185.24</v>
      </c>
      <c r="G16" s="149">
        <v>14.49</v>
      </c>
      <c r="H16" s="148">
        <v>543.07</v>
      </c>
      <c r="I16" s="148">
        <v>536.29</v>
      </c>
      <c r="J16" s="148">
        <v>560.75</v>
      </c>
      <c r="K16" s="148">
        <v>17.68</v>
      </c>
      <c r="L16" s="149">
        <v>3.26</v>
      </c>
      <c r="M16" s="188"/>
    </row>
    <row r="17">
      <c r="A17" s="147">
        <v>12</v>
      </c>
      <c r="B17" s="147" t="s">
        <v>24</v>
      </c>
      <c r="C17" s="148">
        <v>179.14</v>
      </c>
      <c r="D17" s="148">
        <v>179.14</v>
      </c>
      <c r="E17" s="148">
        <v>254.91</v>
      </c>
      <c r="F17" s="148">
        <v>75.77</v>
      </c>
      <c r="G17" s="149">
        <v>42.3</v>
      </c>
      <c r="H17" s="148">
        <v>38.41</v>
      </c>
      <c r="I17" s="148">
        <v>38.41</v>
      </c>
      <c r="J17" s="148">
        <v>3.75</v>
      </c>
      <c r="K17" s="148">
        <v>-34.66</v>
      </c>
      <c r="L17" s="149">
        <v>-90.24</v>
      </c>
      <c r="M17" s="188"/>
    </row>
    <row r="18">
      <c r="A18" s="147">
        <v>13</v>
      </c>
      <c r="B18" s="147" t="s">
        <v>25</v>
      </c>
      <c r="C18" s="148">
        <v>546.08</v>
      </c>
      <c r="D18" s="148">
        <v>319.8</v>
      </c>
      <c r="E18" s="148">
        <v>554.38</v>
      </c>
      <c r="F18" s="148">
        <v>8.3</v>
      </c>
      <c r="G18" s="149">
        <v>1.52</v>
      </c>
      <c r="H18" s="148">
        <v>174.41</v>
      </c>
      <c r="I18" s="148">
        <v>168.37</v>
      </c>
      <c r="J18" s="148">
        <v>184.14</v>
      </c>
      <c r="K18" s="148">
        <v>9.73</v>
      </c>
      <c r="L18" s="149">
        <v>5.58</v>
      </c>
      <c r="M18" s="188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306.87</v>
      </c>
      <c r="D20" s="148">
        <v>227.23</v>
      </c>
      <c r="E20" s="148">
        <v>409.49</v>
      </c>
      <c r="F20" s="148">
        <v>102.62</v>
      </c>
      <c r="G20" s="149">
        <v>33.44</v>
      </c>
      <c r="H20" s="148">
        <v>195.62</v>
      </c>
      <c r="I20" s="148">
        <v>132.76</v>
      </c>
      <c r="J20" s="148">
        <v>248.24</v>
      </c>
      <c r="K20" s="148">
        <v>52.62</v>
      </c>
      <c r="L20" s="149">
        <v>26.9</v>
      </c>
      <c r="M20" s="188"/>
    </row>
    <row r="21">
      <c r="A21" s="147">
        <v>15</v>
      </c>
      <c r="B21" s="147" t="s">
        <v>28</v>
      </c>
      <c r="C21" s="148">
        <v>573.62</v>
      </c>
      <c r="D21" s="148">
        <v>420.44</v>
      </c>
      <c r="E21" s="148">
        <v>421.78</v>
      </c>
      <c r="F21" s="148">
        <v>-151.84</v>
      </c>
      <c r="G21" s="149">
        <v>-26.47</v>
      </c>
      <c r="H21" s="148">
        <v>75.42</v>
      </c>
      <c r="I21" s="148">
        <v>75.42</v>
      </c>
      <c r="J21" s="148">
        <v>75.42</v>
      </c>
      <c r="K21" s="148">
        <v>0</v>
      </c>
      <c r="L21" s="149">
        <v>0</v>
      </c>
      <c r="M21" s="188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88"/>
    </row>
    <row r="23">
      <c r="A23" s="147">
        <v>17</v>
      </c>
      <c r="B23" s="147" t="s">
        <v>30</v>
      </c>
      <c r="C23" s="148">
        <v>81.71</v>
      </c>
      <c r="D23" s="148">
        <v>86.79</v>
      </c>
      <c r="E23" s="148">
        <v>75.83</v>
      </c>
      <c r="F23" s="148">
        <v>-5.88</v>
      </c>
      <c r="G23" s="149">
        <v>-7.2</v>
      </c>
      <c r="H23" s="148">
        <v>74.24</v>
      </c>
      <c r="I23" s="148">
        <v>71.89</v>
      </c>
      <c r="J23" s="148">
        <v>71.51</v>
      </c>
      <c r="K23" s="148">
        <v>-2.73</v>
      </c>
      <c r="L23" s="149">
        <v>-3.68</v>
      </c>
      <c r="M23" s="188"/>
    </row>
    <row r="24">
      <c r="A24" s="147">
        <v>18</v>
      </c>
      <c r="B24" s="147" t="s">
        <v>31</v>
      </c>
      <c r="C24" s="148">
        <v>10.45</v>
      </c>
      <c r="D24" s="148">
        <v>8.45</v>
      </c>
      <c r="E24" s="148">
        <v>17.03</v>
      </c>
      <c r="F24" s="148">
        <v>6.58</v>
      </c>
      <c r="G24" s="149">
        <v>62.97</v>
      </c>
      <c r="H24" s="148">
        <v>4.71</v>
      </c>
      <c r="I24" s="148">
        <v>3.57</v>
      </c>
      <c r="J24" s="148">
        <v>10.64</v>
      </c>
      <c r="K24" s="148">
        <v>5.93</v>
      </c>
      <c r="L24" s="149">
        <v>125.9</v>
      </c>
      <c r="M24" s="188"/>
    </row>
    <row r="25">
      <c r="A25" s="147">
        <v>19</v>
      </c>
      <c r="B25" s="147" t="s">
        <v>32</v>
      </c>
      <c r="C25" s="148">
        <v>497.73</v>
      </c>
      <c r="D25" s="148">
        <v>498.03</v>
      </c>
      <c r="E25" s="148">
        <v>513.02</v>
      </c>
      <c r="F25" s="148">
        <v>15.29</v>
      </c>
      <c r="G25" s="149">
        <v>3.07</v>
      </c>
      <c r="H25" s="148">
        <v>90.36</v>
      </c>
      <c r="I25" s="148">
        <v>86</v>
      </c>
      <c r="J25" s="148">
        <v>96.29</v>
      </c>
      <c r="K25" s="148">
        <v>5.93</v>
      </c>
      <c r="L25" s="149">
        <v>6.56</v>
      </c>
      <c r="M25" s="188"/>
    </row>
    <row r="26">
      <c r="A26" s="147">
        <v>20</v>
      </c>
      <c r="B26" s="147" t="s">
        <v>33</v>
      </c>
      <c r="C26" s="148">
        <v>308.7</v>
      </c>
      <c r="D26" s="148">
        <v>327.59</v>
      </c>
      <c r="E26" s="148">
        <v>228.34</v>
      </c>
      <c r="F26" s="148">
        <v>-80.36</v>
      </c>
      <c r="G26" s="149">
        <v>-26.03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88"/>
    </row>
    <row r="27">
      <c r="A27" s="147">
        <v>21</v>
      </c>
      <c r="B27" s="147" t="s">
        <v>34</v>
      </c>
      <c r="C27" s="148">
        <v>242.99</v>
      </c>
      <c r="D27" s="148">
        <v>257.19</v>
      </c>
      <c r="E27" s="148">
        <v>241.53</v>
      </c>
      <c r="F27" s="148">
        <v>-1.46</v>
      </c>
      <c r="G27" s="149">
        <v>-0.6</v>
      </c>
      <c r="H27" s="148">
        <v>134.86</v>
      </c>
      <c r="I27" s="148">
        <v>153.4</v>
      </c>
      <c r="J27" s="148">
        <v>134.95</v>
      </c>
      <c r="K27" s="148">
        <v>0.09</v>
      </c>
      <c r="L27" s="149">
        <v>0.07</v>
      </c>
      <c r="M27" s="188"/>
    </row>
    <row r="28">
      <c r="A28" s="147">
        <v>22</v>
      </c>
      <c r="B28" s="147" t="s">
        <v>35</v>
      </c>
      <c r="C28" s="148">
        <v>85</v>
      </c>
      <c r="D28" s="148">
        <v>33.42</v>
      </c>
      <c r="E28" s="148">
        <v>94</v>
      </c>
      <c r="F28" s="148">
        <v>9</v>
      </c>
      <c r="G28" s="149">
        <v>10.59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88"/>
    </row>
    <row r="29">
      <c r="A29" s="147">
        <v>23</v>
      </c>
      <c r="B29" s="147" t="s">
        <v>36</v>
      </c>
      <c r="C29" s="148">
        <v>502.88</v>
      </c>
      <c r="D29" s="148">
        <v>166.88</v>
      </c>
      <c r="E29" s="148">
        <v>950.81</v>
      </c>
      <c r="F29" s="148">
        <v>447.93</v>
      </c>
      <c r="G29" s="149">
        <v>89.07</v>
      </c>
      <c r="H29" s="148">
        <v>366.96</v>
      </c>
      <c r="I29" s="148">
        <v>0</v>
      </c>
      <c r="J29" s="148">
        <v>463.73</v>
      </c>
      <c r="K29" s="148">
        <v>96.77</v>
      </c>
      <c r="L29" s="149">
        <v>26.37</v>
      </c>
      <c r="M29" s="188"/>
    </row>
    <row r="30">
      <c r="A30" s="147">
        <v>24</v>
      </c>
      <c r="B30" s="147" t="s">
        <v>37</v>
      </c>
      <c r="C30" s="148">
        <v>4.64</v>
      </c>
      <c r="D30" s="148">
        <v>4.13</v>
      </c>
      <c r="E30" s="148">
        <v>5.69</v>
      </c>
      <c r="F30" s="148">
        <v>1.05</v>
      </c>
      <c r="G30" s="149">
        <v>22.63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88"/>
    </row>
    <row r="31">
      <c r="A31" s="147">
        <v>25</v>
      </c>
      <c r="B31" s="147" t="s">
        <v>38</v>
      </c>
      <c r="C31" s="148">
        <v>112.39</v>
      </c>
      <c r="D31" s="148">
        <v>108.96</v>
      </c>
      <c r="E31" s="148">
        <v>1.53</v>
      </c>
      <c r="F31" s="148">
        <v>-110.86</v>
      </c>
      <c r="G31" s="149">
        <v>-98.64</v>
      </c>
      <c r="H31" s="148">
        <v>102.47</v>
      </c>
      <c r="I31" s="148">
        <v>100.05</v>
      </c>
      <c r="J31" s="148">
        <v>0.48</v>
      </c>
      <c r="K31" s="148">
        <v>-101.99</v>
      </c>
      <c r="L31" s="149">
        <v>-99.53</v>
      </c>
      <c r="M31" s="188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88"/>
    </row>
    <row r="33">
      <c r="A33" s="147">
        <v>27</v>
      </c>
      <c r="B33" s="147" t="s">
        <v>40</v>
      </c>
      <c r="C33" s="148">
        <v>509.93</v>
      </c>
      <c r="D33" s="148">
        <v>422.75</v>
      </c>
      <c r="E33" s="148">
        <v>518</v>
      </c>
      <c r="F33" s="148">
        <v>8.07</v>
      </c>
      <c r="G33" s="149">
        <v>1.58</v>
      </c>
      <c r="H33" s="148">
        <v>377.03</v>
      </c>
      <c r="I33" s="148">
        <v>339.83</v>
      </c>
      <c r="J33" s="148">
        <v>386.65</v>
      </c>
      <c r="K33" s="148">
        <v>9.62</v>
      </c>
      <c r="L33" s="149">
        <v>2.55</v>
      </c>
      <c r="M33" s="188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88"/>
    </row>
    <row r="35">
      <c r="A35" s="147">
        <v>29</v>
      </c>
      <c r="B35" s="147" t="s">
        <v>42</v>
      </c>
      <c r="C35" s="148">
        <v>76.09</v>
      </c>
      <c r="D35" s="148">
        <v>90.39</v>
      </c>
      <c r="E35" s="148">
        <v>54.19</v>
      </c>
      <c r="F35" s="148">
        <v>-21.9</v>
      </c>
      <c r="G35" s="149">
        <v>-28.78</v>
      </c>
      <c r="H35" s="148">
        <v>2.36</v>
      </c>
      <c r="I35" s="148">
        <v>63.01</v>
      </c>
      <c r="J35" s="148">
        <v>35.21</v>
      </c>
      <c r="K35" s="148">
        <v>32.85</v>
      </c>
      <c r="L35" s="149">
        <v>1391.95</v>
      </c>
      <c r="M35" s="188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88"/>
    </row>
    <row r="37">
      <c r="A37" s="147">
        <v>31</v>
      </c>
      <c r="B37" s="147" t="s">
        <v>44</v>
      </c>
      <c r="C37" s="148">
        <v>0</v>
      </c>
      <c r="D37" s="148">
        <v>0.2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88"/>
    </row>
    <row r="38">
      <c r="A38" s="147">
        <v>32</v>
      </c>
      <c r="B38" s="147" t="s">
        <v>45</v>
      </c>
      <c r="C38" s="148">
        <v>31</v>
      </c>
      <c r="D38" s="148">
        <v>37</v>
      </c>
      <c r="E38" s="148">
        <v>30</v>
      </c>
      <c r="F38" s="148">
        <v>-1</v>
      </c>
      <c r="G38" s="149">
        <v>-3.23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88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188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802.29</v>
      </c>
      <c r="D40" s="148">
        <v>1925.07</v>
      </c>
      <c r="E40" s="148">
        <v>3201.56</v>
      </c>
      <c r="F40" s="148">
        <v>2399.27</v>
      </c>
      <c r="G40" s="149">
        <v>299.05</v>
      </c>
      <c r="H40" s="148">
        <v>429.58</v>
      </c>
      <c r="I40" s="148">
        <v>415.16</v>
      </c>
      <c r="J40" s="148">
        <v>1280.62</v>
      </c>
      <c r="K40" s="148">
        <v>851.04</v>
      </c>
      <c r="L40" s="149">
        <v>198.11</v>
      </c>
      <c r="M40" s="188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188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1214.55</v>
      </c>
      <c r="D42" s="148">
        <v>2669.53</v>
      </c>
      <c r="E42" s="148">
        <v>1356.84</v>
      </c>
      <c r="F42" s="148">
        <v>142.29</v>
      </c>
      <c r="G42" s="149">
        <v>11.72</v>
      </c>
      <c r="H42" s="148">
        <v>1527.19</v>
      </c>
      <c r="I42" s="148">
        <v>1326.4</v>
      </c>
      <c r="J42" s="148">
        <v>744.59</v>
      </c>
      <c r="K42" s="148">
        <v>-782.6</v>
      </c>
      <c r="L42" s="149">
        <v>-51.24</v>
      </c>
      <c r="M42" s="188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188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143.71</v>
      </c>
      <c r="D44" s="148">
        <v>83.56</v>
      </c>
      <c r="E44" s="148">
        <v>162.33</v>
      </c>
      <c r="F44" s="148">
        <v>18.62</v>
      </c>
      <c r="G44" s="149">
        <v>12.96</v>
      </c>
      <c r="H44" s="148">
        <v>110.57</v>
      </c>
      <c r="I44" s="148">
        <v>55.52</v>
      </c>
      <c r="J44" s="148">
        <v>124.75</v>
      </c>
      <c r="K44" s="148">
        <v>14.18</v>
      </c>
      <c r="L44" s="149">
        <v>12.82</v>
      </c>
      <c r="M44" s="188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31.88</v>
      </c>
      <c r="D45" s="148">
        <v>34.35</v>
      </c>
      <c r="E45" s="148">
        <v>27.34</v>
      </c>
      <c r="F45" s="148">
        <v>-4.54</v>
      </c>
      <c r="G45" s="149">
        <v>-14.24</v>
      </c>
      <c r="H45" s="148">
        <v>8.86</v>
      </c>
      <c r="I45" s="148">
        <v>11.1</v>
      </c>
      <c r="J45" s="148">
        <v>8.55</v>
      </c>
      <c r="K45" s="148">
        <v>-0.31</v>
      </c>
      <c r="L45" s="149">
        <v>-3.5</v>
      </c>
      <c r="M45" s="188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293</v>
      </c>
      <c r="D46" s="148">
        <v>200.27</v>
      </c>
      <c r="E46" s="148">
        <v>406.66</v>
      </c>
      <c r="F46" s="148">
        <v>113.66</v>
      </c>
      <c r="G46" s="149">
        <v>38.79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88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1.08</v>
      </c>
      <c r="E47" s="148">
        <v>7.41</v>
      </c>
      <c r="F47" s="148">
        <v>4.21</v>
      </c>
      <c r="G47" s="149">
        <v>131.56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88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192.78</v>
      </c>
      <c r="D48" s="148">
        <v>176.12</v>
      </c>
      <c r="E48" s="148">
        <v>192.16</v>
      </c>
      <c r="F48" s="148">
        <v>-0.62</v>
      </c>
      <c r="G48" s="149">
        <v>-0.32</v>
      </c>
      <c r="H48" s="148">
        <v>33.38</v>
      </c>
      <c r="I48" s="148">
        <v>45.96</v>
      </c>
      <c r="J48" s="148">
        <v>44.66</v>
      </c>
      <c r="K48" s="148">
        <v>11.28</v>
      </c>
      <c r="L48" s="149">
        <v>33.79</v>
      </c>
      <c r="M48" s="188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30.43</v>
      </c>
      <c r="D49" s="148">
        <v>15.55</v>
      </c>
      <c r="E49" s="148">
        <v>40.37</v>
      </c>
      <c r="F49" s="148">
        <v>9.94</v>
      </c>
      <c r="G49" s="149">
        <v>32.67</v>
      </c>
      <c r="H49" s="148">
        <v>29.59</v>
      </c>
      <c r="I49" s="148">
        <v>15.48</v>
      </c>
      <c r="J49" s="148">
        <v>35.66</v>
      </c>
      <c r="K49" s="148">
        <v>6.07</v>
      </c>
      <c r="L49" s="149">
        <v>20.51</v>
      </c>
      <c r="M49" s="188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0.79</v>
      </c>
      <c r="D50" s="148">
        <v>59.4</v>
      </c>
      <c r="E50" s="148">
        <v>43.57</v>
      </c>
      <c r="F50" s="148">
        <v>42.78</v>
      </c>
      <c r="G50" s="149">
        <v>5415.19</v>
      </c>
      <c r="H50" s="148">
        <v>4.08</v>
      </c>
      <c r="I50" s="148">
        <v>3.28</v>
      </c>
      <c r="J50" s="148">
        <v>0.884455559</v>
      </c>
      <c r="K50" s="148">
        <v>-3.2</v>
      </c>
      <c r="L50" s="149">
        <v>-78.32</v>
      </c>
      <c r="M50" s="188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87.52</v>
      </c>
      <c r="D51" s="148">
        <v>70.57</v>
      </c>
      <c r="E51" s="148">
        <v>92.06</v>
      </c>
      <c r="F51" s="148">
        <v>4.54</v>
      </c>
      <c r="G51" s="149">
        <v>5.19</v>
      </c>
      <c r="H51" s="148">
        <v>31.13</v>
      </c>
      <c r="I51" s="148">
        <v>23.82</v>
      </c>
      <c r="J51" s="148">
        <v>30.98</v>
      </c>
      <c r="K51" s="148">
        <v>-0.15</v>
      </c>
      <c r="L51" s="149">
        <v>-0.48</v>
      </c>
      <c r="M51" s="188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188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188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M3:M53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7"/>
  <sheetViews>
    <sheetView topLeftCell="A25" zoomScaleSheetLayoutView="80" workbookViewId="0">
      <selection activeCell="A44" sqref="A44:A51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" customWidth="1" style="44"/>
    <col min="5" max="5" width="8.85546875" customWidth="1" style="45"/>
    <col min="6" max="6" bestFit="1" width="11" customWidth="1" style="44"/>
    <col min="7" max="7" width="8.7109375" customWidth="1" style="46"/>
    <col min="8" max="8" width="10.140625" customWidth="1" style="44"/>
    <col min="9" max="9" width="8.85546875" customWidth="1" style="45"/>
    <col min="10" max="10" width="8.5703125" customWidth="1" style="44"/>
    <col min="11" max="11" width="14.85546875" customWidth="1" style="46"/>
    <col min="12" max="223" width="9.140625" customWidth="1" style="47"/>
    <col min="224" max="16384" width="9.140625" customWidth="1" style="44"/>
  </cols>
  <sheetData>
    <row r="1" s="61" customFormat="1">
      <c r="A1" s="79" t="s">
        <v>110</v>
      </c>
      <c r="C1" s="76" t="s">
        <v>111</v>
      </c>
      <c r="D1" s="69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2" customHeight="1" s="94" customFormat="1">
      <c r="A3" s="200" t="s">
        <v>4</v>
      </c>
      <c r="B3" s="200" t="s">
        <v>5</v>
      </c>
      <c r="C3" s="202" t="s">
        <v>73</v>
      </c>
      <c r="D3" s="202"/>
      <c r="E3" s="202"/>
      <c r="F3" s="202"/>
      <c r="G3" s="202"/>
      <c r="H3" s="202" t="s">
        <v>112</v>
      </c>
      <c r="I3" s="202"/>
      <c r="J3" s="202"/>
      <c r="K3" s="202"/>
      <c r="L3" s="188" t="s">
        <v>113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8.25" s="94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173">
        <f>"GROWTH DURING THE YEAR " &amp;AsOn!D1</f>
      </c>
      <c r="L4" s="188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188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3.35" customHeight="1">
      <c r="A6" s="147">
        <v>1</v>
      </c>
      <c r="B6" s="147" t="s">
        <v>13</v>
      </c>
      <c r="C6" s="148">
        <v>931.2</v>
      </c>
      <c r="D6" s="148">
        <v>743.17</v>
      </c>
      <c r="E6" s="148">
        <v>951.39</v>
      </c>
      <c r="F6" s="148">
        <v>20.19</v>
      </c>
      <c r="G6" s="149">
        <v>2.17</v>
      </c>
      <c r="H6" s="148">
        <v>10.11</v>
      </c>
      <c r="I6" s="148">
        <v>7.7</v>
      </c>
      <c r="J6" s="148">
        <v>10.43</v>
      </c>
      <c r="K6" s="148">
        <f>J6-I6</f>
      </c>
      <c r="L6" s="188"/>
    </row>
    <row r="7" ht="12" customHeight="1">
      <c r="A7" s="147">
        <v>2</v>
      </c>
      <c r="B7" s="147" t="s">
        <v>14</v>
      </c>
      <c r="C7" s="148">
        <v>329.25</v>
      </c>
      <c r="D7" s="148">
        <v>326.19</v>
      </c>
      <c r="E7" s="148">
        <v>327.31</v>
      </c>
      <c r="F7" s="148">
        <v>-1.94</v>
      </c>
      <c r="G7" s="149">
        <v>-0.59</v>
      </c>
      <c r="H7" s="148">
        <v>9.44</v>
      </c>
      <c r="I7" s="148">
        <v>9.7</v>
      </c>
      <c r="J7" s="148">
        <v>5.94</v>
      </c>
      <c r="K7" s="148">
        <f ref="K7:K42" t="shared" si="2">J7-I7</f>
      </c>
      <c r="L7" s="188"/>
    </row>
    <row r="8">
      <c r="A8" s="147">
        <v>3</v>
      </c>
      <c r="B8" s="147" t="s">
        <v>15</v>
      </c>
      <c r="C8" s="148">
        <v>87.28</v>
      </c>
      <c r="D8" s="148">
        <v>75.82</v>
      </c>
      <c r="E8" s="148">
        <v>99.34</v>
      </c>
      <c r="F8" s="148">
        <v>12.06</v>
      </c>
      <c r="G8" s="149">
        <v>13.82</v>
      </c>
      <c r="H8" s="148">
        <v>7.36</v>
      </c>
      <c r="I8" s="148">
        <v>7.28</v>
      </c>
      <c r="J8" s="148">
        <v>9.02</v>
      </c>
      <c r="K8" s="148">
        <f t="shared" si="2"/>
      </c>
      <c r="L8" s="188"/>
    </row>
    <row r="9">
      <c r="A9" s="147">
        <v>4</v>
      </c>
      <c r="B9" s="147" t="s">
        <v>16</v>
      </c>
      <c r="C9" s="148">
        <v>314.41</v>
      </c>
      <c r="D9" s="148">
        <v>285.39</v>
      </c>
      <c r="E9" s="148">
        <v>322.51</v>
      </c>
      <c r="F9" s="148">
        <v>8.1</v>
      </c>
      <c r="G9" s="149">
        <v>2.58</v>
      </c>
      <c r="H9" s="148">
        <v>7.01</v>
      </c>
      <c r="I9" s="148">
        <v>4.88</v>
      </c>
      <c r="J9" s="148">
        <v>6.37</v>
      </c>
      <c r="K9" s="148">
        <f t="shared" si="2"/>
      </c>
      <c r="L9" s="188"/>
    </row>
    <row r="10">
      <c r="A10" s="147">
        <v>5</v>
      </c>
      <c r="B10" s="147" t="s">
        <v>17</v>
      </c>
      <c r="C10" s="148">
        <v>341.77</v>
      </c>
      <c r="D10" s="148">
        <v>281.26</v>
      </c>
      <c r="E10" s="148">
        <v>340.38</v>
      </c>
      <c r="F10" s="148">
        <v>-1.39</v>
      </c>
      <c r="G10" s="149">
        <v>-0.41</v>
      </c>
      <c r="H10" s="148">
        <v>8.12</v>
      </c>
      <c r="I10" s="148">
        <v>6.9</v>
      </c>
      <c r="J10" s="148">
        <v>8.05</v>
      </c>
      <c r="K10" s="148">
        <f t="shared" si="2"/>
      </c>
      <c r="L10" s="188"/>
    </row>
    <row r="11">
      <c r="A11" s="147">
        <v>6</v>
      </c>
      <c r="B11" s="147" t="s">
        <v>18</v>
      </c>
      <c r="C11" s="148">
        <v>207.18</v>
      </c>
      <c r="D11" s="148">
        <v>200.91</v>
      </c>
      <c r="E11" s="148">
        <v>173.87</v>
      </c>
      <c r="F11" s="148">
        <v>-33.31</v>
      </c>
      <c r="G11" s="149">
        <v>-16.08</v>
      </c>
      <c r="H11" s="148">
        <v>6.59</v>
      </c>
      <c r="I11" s="148">
        <v>5.55</v>
      </c>
      <c r="J11" s="148">
        <v>6.67</v>
      </c>
      <c r="K11" s="148">
        <f t="shared" si="2"/>
      </c>
      <c r="L11" s="188"/>
    </row>
    <row r="12">
      <c r="A12" s="147">
        <v>7</v>
      </c>
      <c r="B12" s="147" t="s">
        <v>19</v>
      </c>
      <c r="C12" s="148">
        <v>139.61</v>
      </c>
      <c r="D12" s="148">
        <v>102.81</v>
      </c>
      <c r="E12" s="148">
        <v>160.87</v>
      </c>
      <c r="F12" s="148">
        <v>21.26</v>
      </c>
      <c r="G12" s="149">
        <v>15.23</v>
      </c>
      <c r="H12" s="148">
        <v>20.81</v>
      </c>
      <c r="I12" s="148">
        <v>14.9</v>
      </c>
      <c r="J12" s="148">
        <v>23.1</v>
      </c>
      <c r="K12" s="148">
        <f t="shared" si="2"/>
      </c>
      <c r="L12" s="188"/>
    </row>
    <row r="13">
      <c r="A13" s="147">
        <v>8</v>
      </c>
      <c r="B13" s="147" t="s">
        <v>20</v>
      </c>
      <c r="C13" s="148">
        <v>22.5</v>
      </c>
      <c r="D13" s="148">
        <v>22.87</v>
      </c>
      <c r="E13" s="148">
        <v>28.28</v>
      </c>
      <c r="F13" s="148">
        <v>5.78</v>
      </c>
      <c r="G13" s="149">
        <v>25.69</v>
      </c>
      <c r="H13" s="148">
        <v>6.54</v>
      </c>
      <c r="I13" s="148">
        <v>6.07</v>
      </c>
      <c r="J13" s="148">
        <v>10.7</v>
      </c>
      <c r="K13" s="148">
        <f t="shared" si="2"/>
      </c>
      <c r="L13" s="188"/>
    </row>
    <row r="14">
      <c r="A14" s="147">
        <v>9</v>
      </c>
      <c r="B14" s="147" t="s">
        <v>21</v>
      </c>
      <c r="C14" s="148">
        <v>1234.18</v>
      </c>
      <c r="D14" s="148">
        <v>840.94</v>
      </c>
      <c r="E14" s="148">
        <v>554.85</v>
      </c>
      <c r="F14" s="148">
        <v>-679.33</v>
      </c>
      <c r="G14" s="149">
        <v>-55.04</v>
      </c>
      <c r="H14" s="148">
        <v>17.16</v>
      </c>
      <c r="I14" s="148">
        <v>11.57</v>
      </c>
      <c r="J14" s="148">
        <v>6.43</v>
      </c>
      <c r="K14" s="148">
        <f t="shared" si="2"/>
      </c>
      <c r="L14" s="188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f t="shared" si="2"/>
      </c>
      <c r="L15" s="188"/>
    </row>
    <row r="16">
      <c r="A16" s="147">
        <v>11</v>
      </c>
      <c r="B16" s="147" t="s">
        <v>23</v>
      </c>
      <c r="C16" s="148">
        <v>3157.47</v>
      </c>
      <c r="D16" s="148">
        <v>2607.49</v>
      </c>
      <c r="E16" s="148">
        <v>3272.32</v>
      </c>
      <c r="F16" s="148">
        <v>114.85</v>
      </c>
      <c r="G16" s="149">
        <v>3.64</v>
      </c>
      <c r="H16" s="148">
        <v>9.2</v>
      </c>
      <c r="I16" s="148">
        <v>9.4</v>
      </c>
      <c r="J16" s="148">
        <v>10.22</v>
      </c>
      <c r="K16" s="148">
        <f t="shared" si="2"/>
      </c>
      <c r="L16" s="188"/>
    </row>
    <row r="17">
      <c r="A17" s="147">
        <v>12</v>
      </c>
      <c r="B17" s="147" t="s">
        <v>24</v>
      </c>
      <c r="C17" s="148">
        <v>257.69</v>
      </c>
      <c r="D17" s="148">
        <v>175.31</v>
      </c>
      <c r="E17" s="148">
        <v>253.71</v>
      </c>
      <c r="F17" s="148">
        <v>-3.98</v>
      </c>
      <c r="G17" s="149">
        <v>-1.54</v>
      </c>
      <c r="H17" s="148">
        <v>8.71</v>
      </c>
      <c r="I17" s="148">
        <v>6.33</v>
      </c>
      <c r="J17" s="148">
        <v>9.65</v>
      </c>
      <c r="K17" s="148">
        <f t="shared" si="2"/>
      </c>
      <c r="L17" s="188"/>
    </row>
    <row r="18">
      <c r="A18" s="147">
        <v>13</v>
      </c>
      <c r="B18" s="147" t="s">
        <v>25</v>
      </c>
      <c r="C18" s="148">
        <v>604.28</v>
      </c>
      <c r="D18" s="148">
        <v>562.15</v>
      </c>
      <c r="E18" s="148">
        <v>610.26</v>
      </c>
      <c r="F18" s="148">
        <v>5.98</v>
      </c>
      <c r="G18" s="149">
        <v>0.99</v>
      </c>
      <c r="H18" s="148">
        <v>13.12</v>
      </c>
      <c r="I18" s="148">
        <v>10.46</v>
      </c>
      <c r="J18" s="148">
        <v>14.04</v>
      </c>
      <c r="K18" s="148">
        <f t="shared" si="2"/>
      </c>
      <c r="L18" s="188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J19-I19</f>
      </c>
      <c r="L19" s="188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170.86</v>
      </c>
      <c r="D20" s="148">
        <v>120.3</v>
      </c>
      <c r="E20" s="148">
        <v>230.13</v>
      </c>
      <c r="F20" s="148">
        <v>59.27</v>
      </c>
      <c r="G20" s="149">
        <v>34.69</v>
      </c>
      <c r="H20" s="148">
        <v>3.55</v>
      </c>
      <c r="I20" s="148">
        <v>2.78</v>
      </c>
      <c r="J20" s="148">
        <v>4.83</v>
      </c>
      <c r="K20" s="148">
        <f t="shared" si="2"/>
      </c>
      <c r="L20" s="188"/>
    </row>
    <row r="21">
      <c r="A21" s="147">
        <v>15</v>
      </c>
      <c r="B21" s="147" t="s">
        <v>28</v>
      </c>
      <c r="C21" s="148">
        <v>566.6</v>
      </c>
      <c r="D21" s="148">
        <v>464.28</v>
      </c>
      <c r="E21" s="148">
        <v>597.63</v>
      </c>
      <c r="F21" s="148">
        <v>31.03</v>
      </c>
      <c r="G21" s="149">
        <v>5.48</v>
      </c>
      <c r="H21" s="148">
        <v>40.57</v>
      </c>
      <c r="I21" s="148">
        <v>39.18</v>
      </c>
      <c r="J21" s="148">
        <v>46.21</v>
      </c>
      <c r="K21" s="148">
        <f t="shared" si="2"/>
      </c>
      <c r="L21" s="188"/>
      <c r="M21" s="156"/>
      <c r="N21" s="156"/>
      <c r="O21" s="156"/>
      <c r="P21" s="156"/>
      <c r="Q21" s="56"/>
      <c r="HP21" s="47"/>
      <c r="HQ21" s="47"/>
      <c r="HR21" s="47"/>
      <c r="HS21" s="47"/>
      <c r="HT21" s="47"/>
    </row>
    <row r="22">
      <c r="A22" s="147">
        <v>16</v>
      </c>
      <c r="B22" s="147" t="s">
        <v>29</v>
      </c>
      <c r="C22" s="148">
        <v>0.77</v>
      </c>
      <c r="D22" s="148">
        <v>1.07</v>
      </c>
      <c r="E22" s="148">
        <v>0.76</v>
      </c>
      <c r="F22" s="148">
        <v>-0.01</v>
      </c>
      <c r="G22" s="149">
        <v>-1.3</v>
      </c>
      <c r="H22" s="148">
        <v>1.02</v>
      </c>
      <c r="I22" s="148">
        <v>1.51</v>
      </c>
      <c r="J22" s="148">
        <v>0.93</v>
      </c>
      <c r="K22" s="148">
        <f t="shared" si="2"/>
      </c>
      <c r="L22" s="188"/>
    </row>
    <row r="23">
      <c r="A23" s="147">
        <v>17</v>
      </c>
      <c r="B23" s="147" t="s">
        <v>30</v>
      </c>
      <c r="C23" s="148">
        <v>14.51</v>
      </c>
      <c r="D23" s="148">
        <v>10.94</v>
      </c>
      <c r="E23" s="148">
        <v>12.51</v>
      </c>
      <c r="F23" s="148">
        <v>-2</v>
      </c>
      <c r="G23" s="149">
        <v>-13.78</v>
      </c>
      <c r="H23" s="148">
        <v>3.67</v>
      </c>
      <c r="I23" s="148">
        <v>2.71</v>
      </c>
      <c r="J23" s="148">
        <v>3.4</v>
      </c>
      <c r="K23" s="148">
        <f t="shared" si="2"/>
      </c>
      <c r="L23" s="188"/>
    </row>
    <row r="24">
      <c r="A24" s="147">
        <v>18</v>
      </c>
      <c r="B24" s="147" t="s">
        <v>31</v>
      </c>
      <c r="C24" s="148">
        <v>12.13</v>
      </c>
      <c r="D24" s="148">
        <v>10.82</v>
      </c>
      <c r="E24" s="148">
        <v>12.08</v>
      </c>
      <c r="F24" s="148">
        <v>-0.05</v>
      </c>
      <c r="G24" s="149">
        <v>-0.41</v>
      </c>
      <c r="H24" s="148">
        <v>6.86</v>
      </c>
      <c r="I24" s="148">
        <v>4.97</v>
      </c>
      <c r="J24" s="148">
        <v>6.09</v>
      </c>
      <c r="K24" s="148">
        <f t="shared" si="2"/>
      </c>
      <c r="L24" s="188"/>
    </row>
    <row r="25">
      <c r="A25" s="147">
        <v>19</v>
      </c>
      <c r="B25" s="147" t="s">
        <v>32</v>
      </c>
      <c r="C25" s="148">
        <v>225.5</v>
      </c>
      <c r="D25" s="148">
        <v>202.73</v>
      </c>
      <c r="E25" s="148">
        <v>316.08</v>
      </c>
      <c r="F25" s="148">
        <v>90.58</v>
      </c>
      <c r="G25" s="149">
        <v>40.17</v>
      </c>
      <c r="H25" s="148">
        <v>2.42</v>
      </c>
      <c r="I25" s="148">
        <v>2.49</v>
      </c>
      <c r="J25" s="148">
        <v>3.2</v>
      </c>
      <c r="K25" s="148">
        <f t="shared" si="2"/>
      </c>
      <c r="L25" s="188"/>
    </row>
    <row r="26">
      <c r="A26" s="147">
        <v>20</v>
      </c>
      <c r="B26" s="147" t="s">
        <v>33</v>
      </c>
      <c r="C26" s="148">
        <v>307.84</v>
      </c>
      <c r="D26" s="148">
        <v>241.7</v>
      </c>
      <c r="E26" s="148">
        <v>314.96</v>
      </c>
      <c r="F26" s="148">
        <v>7.12</v>
      </c>
      <c r="G26" s="149">
        <v>2.31</v>
      </c>
      <c r="H26" s="148">
        <v>3.55</v>
      </c>
      <c r="I26" s="148">
        <v>3.08</v>
      </c>
      <c r="J26" s="148">
        <v>4.89</v>
      </c>
      <c r="K26" s="148">
        <f t="shared" si="2"/>
      </c>
      <c r="L26" s="188"/>
    </row>
    <row r="27">
      <c r="A27" s="147">
        <v>21</v>
      </c>
      <c r="B27" s="147" t="s">
        <v>34</v>
      </c>
      <c r="C27" s="148">
        <v>372.72</v>
      </c>
      <c r="D27" s="148">
        <v>360.9</v>
      </c>
      <c r="E27" s="148">
        <v>371.29</v>
      </c>
      <c r="F27" s="148">
        <v>-1.43</v>
      </c>
      <c r="G27" s="149">
        <v>-0.38</v>
      </c>
      <c r="H27" s="148">
        <v>16.14</v>
      </c>
      <c r="I27" s="148">
        <v>20.14</v>
      </c>
      <c r="J27" s="148">
        <v>17.63</v>
      </c>
      <c r="K27" s="148">
        <f t="shared" si="2"/>
      </c>
      <c r="L27" s="188"/>
    </row>
    <row r="28">
      <c r="A28" s="147">
        <v>22</v>
      </c>
      <c r="B28" s="147" t="s">
        <v>35</v>
      </c>
      <c r="C28" s="148">
        <v>45</v>
      </c>
      <c r="D28" s="148">
        <v>25</v>
      </c>
      <c r="E28" s="148">
        <v>55.34</v>
      </c>
      <c r="F28" s="148">
        <v>10.34</v>
      </c>
      <c r="G28" s="149">
        <v>22.98</v>
      </c>
      <c r="H28" s="148">
        <v>6.49</v>
      </c>
      <c r="I28" s="148">
        <v>5.73</v>
      </c>
      <c r="J28" s="148">
        <v>7.13</v>
      </c>
      <c r="K28" s="148">
        <f t="shared" si="2"/>
      </c>
      <c r="L28" s="188"/>
    </row>
    <row r="29">
      <c r="A29" s="147">
        <v>23</v>
      </c>
      <c r="B29" s="147" t="s">
        <v>36</v>
      </c>
      <c r="C29" s="148">
        <v>0.05</v>
      </c>
      <c r="D29" s="148">
        <v>0</v>
      </c>
      <c r="E29" s="148">
        <v>2.42</v>
      </c>
      <c r="F29" s="148">
        <v>2.37</v>
      </c>
      <c r="G29" s="149">
        <v>4740</v>
      </c>
      <c r="H29" s="148">
        <v>0</v>
      </c>
      <c r="I29" s="148">
        <v>0</v>
      </c>
      <c r="J29" s="148">
        <v>0.09</v>
      </c>
      <c r="K29" s="148">
        <f t="shared" si="2"/>
      </c>
      <c r="L29" s="188"/>
    </row>
    <row r="30">
      <c r="A30" s="147">
        <v>24</v>
      </c>
      <c r="B30" s="147" t="s">
        <v>37</v>
      </c>
      <c r="C30" s="148">
        <v>6.02</v>
      </c>
      <c r="D30" s="148">
        <v>2.93</v>
      </c>
      <c r="E30" s="148">
        <v>6.27</v>
      </c>
      <c r="F30" s="148">
        <v>0.25</v>
      </c>
      <c r="G30" s="149">
        <v>4.15</v>
      </c>
      <c r="H30" s="148">
        <v>12.08</v>
      </c>
      <c r="I30" s="148">
        <v>5.99</v>
      </c>
      <c r="J30" s="148">
        <v>12.87</v>
      </c>
      <c r="K30" s="148">
        <f t="shared" si="2"/>
      </c>
      <c r="L30" s="188"/>
    </row>
    <row r="31">
      <c r="A31" s="147">
        <v>25</v>
      </c>
      <c r="B31" s="147" t="s">
        <v>38</v>
      </c>
      <c r="C31" s="148">
        <v>11.1</v>
      </c>
      <c r="D31" s="148">
        <v>11.87</v>
      </c>
      <c r="E31" s="148">
        <v>10.62</v>
      </c>
      <c r="F31" s="148">
        <v>-0.48</v>
      </c>
      <c r="G31" s="149">
        <v>-4.32</v>
      </c>
      <c r="H31" s="148">
        <v>2.11</v>
      </c>
      <c r="I31" s="148">
        <v>2.13</v>
      </c>
      <c r="J31" s="148">
        <v>2.33</v>
      </c>
      <c r="K31" s="148">
        <f t="shared" si="2"/>
      </c>
      <c r="L31" s="188"/>
    </row>
    <row r="32">
      <c r="A32" s="147">
        <v>26</v>
      </c>
      <c r="B32" s="147" t="s">
        <v>39</v>
      </c>
      <c r="C32" s="148">
        <v>7.69</v>
      </c>
      <c r="D32" s="148">
        <v>7.69</v>
      </c>
      <c r="E32" s="148">
        <v>4.23</v>
      </c>
      <c r="F32" s="148">
        <v>-3.46</v>
      </c>
      <c r="G32" s="149">
        <v>-44.99</v>
      </c>
      <c r="H32" s="148">
        <v>46.19</v>
      </c>
      <c r="I32" s="148">
        <v>43.79</v>
      </c>
      <c r="J32" s="148">
        <v>36.37</v>
      </c>
      <c r="K32" s="148">
        <f t="shared" si="2"/>
      </c>
      <c r="L32" s="188"/>
    </row>
    <row r="33">
      <c r="A33" s="147">
        <v>27</v>
      </c>
      <c r="B33" s="147" t="s">
        <v>40</v>
      </c>
      <c r="C33" s="148">
        <v>1.04</v>
      </c>
      <c r="D33" s="148">
        <v>0.49</v>
      </c>
      <c r="E33" s="148">
        <v>0.65</v>
      </c>
      <c r="F33" s="148">
        <v>-0.39</v>
      </c>
      <c r="G33" s="149">
        <v>-37.5</v>
      </c>
      <c r="H33" s="148">
        <v>0.04</v>
      </c>
      <c r="I33" s="148">
        <v>0.02</v>
      </c>
      <c r="J33" s="148">
        <v>0.03</v>
      </c>
      <c r="K33" s="148">
        <f t="shared" si="2"/>
      </c>
      <c r="L33" s="188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f t="shared" si="2"/>
      </c>
      <c r="L34" s="188"/>
    </row>
    <row r="35">
      <c r="A35" s="147">
        <v>29</v>
      </c>
      <c r="B35" s="147" t="s">
        <v>42</v>
      </c>
      <c r="C35" s="148">
        <v>16.8</v>
      </c>
      <c r="D35" s="148">
        <v>0.74</v>
      </c>
      <c r="E35" s="148">
        <v>14.61</v>
      </c>
      <c r="F35" s="148">
        <v>-2.19</v>
      </c>
      <c r="G35" s="149">
        <v>-13.04</v>
      </c>
      <c r="H35" s="148">
        <v>8.57</v>
      </c>
      <c r="I35" s="148">
        <v>0.38</v>
      </c>
      <c r="J35" s="148">
        <v>8.94</v>
      </c>
      <c r="K35" s="148">
        <f t="shared" si="2"/>
      </c>
      <c r="L35" s="188"/>
    </row>
    <row r="36">
      <c r="A36" s="147">
        <v>30</v>
      </c>
      <c r="B36" s="147" t="s">
        <v>43</v>
      </c>
      <c r="C36" s="148">
        <v>2.69</v>
      </c>
      <c r="D36" s="148">
        <v>2.67</v>
      </c>
      <c r="E36" s="148">
        <v>2.42</v>
      </c>
      <c r="F36" s="148">
        <v>-0.27</v>
      </c>
      <c r="G36" s="149">
        <v>-10.04</v>
      </c>
      <c r="H36" s="148">
        <v>5.08</v>
      </c>
      <c r="I36" s="148">
        <v>4.18</v>
      </c>
      <c r="J36" s="148">
        <v>4.99</v>
      </c>
      <c r="K36" s="148">
        <f t="shared" si="2"/>
      </c>
      <c r="L36" s="188"/>
    </row>
    <row r="37">
      <c r="A37" s="147">
        <v>31</v>
      </c>
      <c r="B37" s="147" t="s">
        <v>44</v>
      </c>
      <c r="C37" s="148">
        <v>2</v>
      </c>
      <c r="D37" s="148">
        <v>2.03</v>
      </c>
      <c r="E37" s="148">
        <v>2.24</v>
      </c>
      <c r="F37" s="148">
        <v>0.24</v>
      </c>
      <c r="G37" s="149">
        <v>12</v>
      </c>
      <c r="H37" s="148">
        <v>16.23</v>
      </c>
      <c r="I37" s="148">
        <v>21.32</v>
      </c>
      <c r="J37" s="148">
        <v>19.75</v>
      </c>
      <c r="K37" s="148">
        <f t="shared" si="2"/>
      </c>
      <c r="L37" s="188"/>
    </row>
    <row r="38">
      <c r="A38" s="147">
        <v>32</v>
      </c>
      <c r="B38" s="147" t="s">
        <v>45</v>
      </c>
      <c r="C38" s="148">
        <v>20</v>
      </c>
      <c r="D38" s="148">
        <v>11.54</v>
      </c>
      <c r="E38" s="148">
        <v>23</v>
      </c>
      <c r="F38" s="148">
        <v>3</v>
      </c>
      <c r="G38" s="149">
        <v>15</v>
      </c>
      <c r="H38" s="148">
        <v>2.25</v>
      </c>
      <c r="I38" s="148">
        <v>1.73</v>
      </c>
      <c r="J38" s="148">
        <v>2.23</v>
      </c>
      <c r="K38" s="148">
        <f t="shared" si="2"/>
      </c>
      <c r="L38" s="188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>J39-I39</f>
      </c>
      <c r="L39" s="188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176.39</v>
      </c>
      <c r="D40" s="148">
        <v>138.59</v>
      </c>
      <c r="E40" s="148">
        <v>250.84</v>
      </c>
      <c r="F40" s="148">
        <v>74.45</v>
      </c>
      <c r="G40" s="149">
        <v>42.21</v>
      </c>
      <c r="H40" s="148">
        <v>6.74</v>
      </c>
      <c r="I40" s="148">
        <v>2.24</v>
      </c>
      <c r="J40" s="148">
        <v>3.78</v>
      </c>
      <c r="K40" s="148">
        <f t="shared" si="2"/>
      </c>
      <c r="L40" s="188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>J41-I41</f>
      </c>
      <c r="L41" s="188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1124.39</v>
      </c>
      <c r="D42" s="148">
        <v>595.26</v>
      </c>
      <c r="E42" s="148">
        <v>826.21</v>
      </c>
      <c r="F42" s="148">
        <v>-298.18</v>
      </c>
      <c r="G42" s="149">
        <v>-26.52</v>
      </c>
      <c r="H42" s="148">
        <v>25.26</v>
      </c>
      <c r="I42" s="148">
        <v>15.4</v>
      </c>
      <c r="J42" s="148">
        <v>17.7</v>
      </c>
      <c r="K42" s="148">
        <f t="shared" si="2"/>
      </c>
      <c r="L42" s="188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75">
        <f>J43-H43</f>
      </c>
      <c r="L43" s="188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0.01</v>
      </c>
      <c r="D44" s="148">
        <v>0</v>
      </c>
      <c r="E44" s="148">
        <v>1.26</v>
      </c>
      <c r="F44" s="148">
        <v>1.25</v>
      </c>
      <c r="G44" s="149">
        <v>12500</v>
      </c>
      <c r="H44" s="148">
        <v>0</v>
      </c>
      <c r="I44" s="148">
        <v>0</v>
      </c>
      <c r="J44" s="148">
        <v>0.17</v>
      </c>
      <c r="K44" s="148">
        <f ref="K44:K51" t="shared" si="7">J44-I44</f>
      </c>
      <c r="L44" s="188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25.54</v>
      </c>
      <c r="D45" s="148">
        <v>2.83</v>
      </c>
      <c r="E45" s="148">
        <v>21.75</v>
      </c>
      <c r="F45" s="148">
        <v>-3.79</v>
      </c>
      <c r="G45" s="149">
        <v>-14.84</v>
      </c>
      <c r="H45" s="148">
        <v>11.98</v>
      </c>
      <c r="I45" s="148">
        <v>1.32</v>
      </c>
      <c r="J45" s="148">
        <v>11.12</v>
      </c>
      <c r="K45" s="148">
        <f t="shared" si="7"/>
      </c>
      <c r="L45" s="188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51.92</v>
      </c>
      <c r="D46" s="148">
        <v>0.48</v>
      </c>
      <c r="E46" s="148">
        <v>97.33</v>
      </c>
      <c r="F46" s="148">
        <v>45.41</v>
      </c>
      <c r="G46" s="149">
        <v>87.46</v>
      </c>
      <c r="H46" s="148">
        <v>17.36</v>
      </c>
      <c r="I46" s="148">
        <v>0.24</v>
      </c>
      <c r="J46" s="148">
        <v>23.28</v>
      </c>
      <c r="K46" s="148">
        <f t="shared" si="7"/>
      </c>
      <c r="L46" s="188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0</v>
      </c>
      <c r="E47" s="148">
        <v>7.42</v>
      </c>
      <c r="F47" s="148">
        <v>4.22</v>
      </c>
      <c r="G47" s="149">
        <v>131.88</v>
      </c>
      <c r="H47" s="148">
        <v>26.64</v>
      </c>
      <c r="I47" s="148">
        <v>0</v>
      </c>
      <c r="J47" s="148">
        <v>36</v>
      </c>
      <c r="K47" s="148">
        <f t="shared" si="7"/>
      </c>
      <c r="L47" s="188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149.32</v>
      </c>
      <c r="D48" s="148">
        <v>0</v>
      </c>
      <c r="E48" s="148">
        <v>151.72</v>
      </c>
      <c r="F48" s="148">
        <v>2.4</v>
      </c>
      <c r="G48" s="149">
        <v>1.61</v>
      </c>
      <c r="H48" s="148">
        <v>59.36</v>
      </c>
      <c r="I48" s="148">
        <v>0</v>
      </c>
      <c r="J48" s="148">
        <v>57.02</v>
      </c>
      <c r="K48" s="148">
        <f t="shared" si="7"/>
      </c>
      <c r="L48" s="188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4.37</v>
      </c>
      <c r="D49" s="148">
        <v>0</v>
      </c>
      <c r="E49" s="148">
        <v>10.07</v>
      </c>
      <c r="F49" s="148">
        <v>5.7</v>
      </c>
      <c r="G49" s="149">
        <v>130.43</v>
      </c>
      <c r="H49" s="148">
        <v>12.17</v>
      </c>
      <c r="I49" s="148">
        <v>0</v>
      </c>
      <c r="J49" s="148">
        <v>20.6</v>
      </c>
      <c r="K49" s="148">
        <f t="shared" si="7"/>
      </c>
      <c r="L49" s="188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43.96</v>
      </c>
      <c r="D50" s="148">
        <v>37.52</v>
      </c>
      <c r="E50" s="148">
        <v>46.27</v>
      </c>
      <c r="F50" s="148">
        <v>2.31</v>
      </c>
      <c r="G50" s="149">
        <v>5.25</v>
      </c>
      <c r="H50" s="148">
        <v>53.81</v>
      </c>
      <c r="I50" s="148">
        <v>46.49</v>
      </c>
      <c r="J50" s="148">
        <v>65.21</v>
      </c>
      <c r="K50" s="148">
        <f t="shared" si="7"/>
      </c>
      <c r="L50" s="188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37.37</v>
      </c>
      <c r="D51" s="148">
        <v>0</v>
      </c>
      <c r="E51" s="148">
        <v>66.16</v>
      </c>
      <c r="F51" s="148">
        <v>28.79</v>
      </c>
      <c r="G51" s="149">
        <v>77.04</v>
      </c>
      <c r="H51" s="148">
        <v>37.19</v>
      </c>
      <c r="I51" s="148">
        <v>0</v>
      </c>
      <c r="J51" s="148">
        <v>63.02</v>
      </c>
      <c r="K51" s="148">
        <f t="shared" si="7"/>
      </c>
      <c r="L51" s="188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88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8"/>
      </c>
      <c r="G53" s="75">
        <f t="shared" si="9"/>
      </c>
      <c r="H53" s="59">
        <f>C53/(t1a!H53)%</f>
      </c>
      <c r="I53" s="59">
        <f>D53/(t1a!I53)%</f>
      </c>
      <c r="J53" s="59">
        <f>E53/(t1a!J53)%</f>
      </c>
      <c r="K53" s="75">
        <f>J53-H53</f>
      </c>
      <c r="L53" s="188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4" sqref="A44:A51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114</v>
      </c>
      <c r="C1" s="86" t="s">
        <v>115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16">
        <f>T1M!C2</f>
      </c>
      <c r="D2" s="216"/>
      <c r="E2" s="216"/>
      <c r="F2" s="216"/>
      <c r="G2" s="216"/>
      <c r="H2" s="216"/>
      <c r="I2" s="216"/>
      <c r="J2" s="216"/>
      <c r="K2" s="216"/>
      <c r="L2" s="216"/>
      <c r="M2" s="76"/>
      <c r="N2" s="203" t="s">
        <v>3</v>
      </c>
      <c r="O2" s="203"/>
      <c r="P2" s="203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0" t="s">
        <v>4</v>
      </c>
      <c r="B3" s="200" t="s">
        <v>5</v>
      </c>
      <c r="C3" s="202" t="s">
        <v>116</v>
      </c>
      <c r="D3" s="202"/>
      <c r="E3" s="202"/>
      <c r="F3" s="202"/>
      <c r="G3" s="202"/>
      <c r="H3" s="202" t="s">
        <v>117</v>
      </c>
      <c r="I3" s="202"/>
      <c r="J3" s="202"/>
      <c r="K3" s="202"/>
      <c r="L3" s="202"/>
      <c r="M3" s="202" t="s">
        <v>118</v>
      </c>
      <c r="N3" s="202"/>
      <c r="O3" s="202"/>
      <c r="P3" s="202"/>
      <c r="Q3" s="202"/>
      <c r="R3" s="188" t="s">
        <v>119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0"/>
      <c r="B4" s="200"/>
      <c r="C4" s="132">
        <f>AsOn!A1</f>
      </c>
      <c r="D4" s="132">
        <f>AsOn!B1</f>
      </c>
      <c r="E4" s="132">
        <f>AsOn!C1</f>
      </c>
      <c r="F4" s="200" t="s">
        <v>120</v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32">
        <f>AsOn!A1</f>
      </c>
      <c r="N4" s="132">
        <f>AsOn!B1</f>
      </c>
      <c r="O4" s="132">
        <f>AsOn!C1</f>
      </c>
      <c r="P4" s="200">
        <f>"GROWTH DURING THE YEAR " &amp;AsOn!D1</f>
      </c>
      <c r="Q4" s="200"/>
      <c r="R4" s="188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64" t="s">
        <v>76</v>
      </c>
      <c r="Q5" s="64" t="s">
        <v>70</v>
      </c>
      <c r="R5" s="188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61.86</v>
      </c>
      <c r="E6" s="148">
        <v>0</v>
      </c>
      <c r="F6" s="148">
        <v>0</v>
      </c>
      <c r="G6" s="149">
        <v>0</v>
      </c>
      <c r="H6" s="148">
        <v>33.01</v>
      </c>
      <c r="I6" s="148">
        <v>29.19</v>
      </c>
      <c r="J6" s="148">
        <v>33.21</v>
      </c>
      <c r="K6" s="148">
        <v>0.2</v>
      </c>
      <c r="L6" s="149">
        <v>0.61</v>
      </c>
      <c r="M6" s="148">
        <v>893.86</v>
      </c>
      <c r="N6" s="148">
        <v>713.98</v>
      </c>
      <c r="O6" s="148">
        <v>912.48</v>
      </c>
      <c r="P6" s="148">
        <v>18.62</v>
      </c>
      <c r="Q6" s="149">
        <v>2.08</v>
      </c>
      <c r="R6" s="1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4.65</v>
      </c>
      <c r="E7" s="148">
        <v>0</v>
      </c>
      <c r="F7" s="148">
        <v>0</v>
      </c>
      <c r="G7" s="149">
        <v>0</v>
      </c>
      <c r="H7" s="148">
        <v>15.51</v>
      </c>
      <c r="I7" s="148">
        <v>19.51</v>
      </c>
      <c r="J7" s="148">
        <v>14.86</v>
      </c>
      <c r="K7" s="148">
        <v>-0.65</v>
      </c>
      <c r="L7" s="149">
        <v>-4.19</v>
      </c>
      <c r="M7" s="148">
        <v>312.27</v>
      </c>
      <c r="N7" s="148">
        <v>306.68</v>
      </c>
      <c r="O7" s="148">
        <v>311.08</v>
      </c>
      <c r="P7" s="148">
        <v>-1.19</v>
      </c>
      <c r="Q7" s="149">
        <v>-0.38</v>
      </c>
      <c r="R7" s="1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2.96</v>
      </c>
      <c r="E8" s="148">
        <v>0</v>
      </c>
      <c r="F8" s="148">
        <v>0</v>
      </c>
      <c r="G8" s="149">
        <v>0</v>
      </c>
      <c r="H8" s="148">
        <v>4.08</v>
      </c>
      <c r="I8" s="148">
        <v>4.11</v>
      </c>
      <c r="J8" s="148">
        <v>4.66</v>
      </c>
      <c r="K8" s="148">
        <v>0.58</v>
      </c>
      <c r="L8" s="149">
        <v>14.22</v>
      </c>
      <c r="M8" s="148">
        <v>83.2</v>
      </c>
      <c r="N8" s="148">
        <v>71.71</v>
      </c>
      <c r="O8" s="148">
        <v>94.68</v>
      </c>
      <c r="P8" s="148">
        <v>11.48</v>
      </c>
      <c r="Q8" s="149">
        <v>13.8</v>
      </c>
      <c r="R8" s="1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6.17</v>
      </c>
      <c r="E9" s="148">
        <v>0</v>
      </c>
      <c r="F9" s="148">
        <v>0</v>
      </c>
      <c r="G9" s="149">
        <v>0</v>
      </c>
      <c r="H9" s="148">
        <v>53.31</v>
      </c>
      <c r="I9" s="148">
        <v>54.59</v>
      </c>
      <c r="J9" s="148">
        <v>52.46</v>
      </c>
      <c r="K9" s="148">
        <v>-0.85</v>
      </c>
      <c r="L9" s="149">
        <v>-1.59</v>
      </c>
      <c r="M9" s="148">
        <v>260.8</v>
      </c>
      <c r="N9" s="148">
        <v>225.76</v>
      </c>
      <c r="O9" s="148">
        <v>268.97</v>
      </c>
      <c r="P9" s="148">
        <v>8.17</v>
      </c>
      <c r="Q9" s="149">
        <v>3.13</v>
      </c>
      <c r="R9" s="1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0.55</v>
      </c>
      <c r="E10" s="148">
        <v>0</v>
      </c>
      <c r="F10" s="148">
        <v>0</v>
      </c>
      <c r="G10" s="149">
        <v>0</v>
      </c>
      <c r="H10" s="148">
        <v>49.3</v>
      </c>
      <c r="I10" s="148">
        <v>41.9</v>
      </c>
      <c r="J10" s="148">
        <v>46.85</v>
      </c>
      <c r="K10" s="148">
        <v>-2.45</v>
      </c>
      <c r="L10" s="149">
        <v>-4.97</v>
      </c>
      <c r="M10" s="148">
        <v>292.47</v>
      </c>
      <c r="N10" s="148">
        <v>239.36</v>
      </c>
      <c r="O10" s="148">
        <v>293.53</v>
      </c>
      <c r="P10" s="148">
        <v>1.06</v>
      </c>
      <c r="Q10" s="149">
        <v>0.36</v>
      </c>
      <c r="R10" s="1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2.17</v>
      </c>
      <c r="E11" s="148">
        <v>0</v>
      </c>
      <c r="F11" s="148">
        <v>0</v>
      </c>
      <c r="G11" s="149">
        <v>0</v>
      </c>
      <c r="H11" s="148">
        <v>19.41</v>
      </c>
      <c r="I11" s="148">
        <v>19.34</v>
      </c>
      <c r="J11" s="148">
        <v>18.96</v>
      </c>
      <c r="K11" s="148">
        <v>-0.45</v>
      </c>
      <c r="L11" s="149">
        <v>-2.32</v>
      </c>
      <c r="M11" s="148">
        <v>187.47</v>
      </c>
      <c r="N11" s="148">
        <v>181.57</v>
      </c>
      <c r="O11" s="148">
        <v>154.11</v>
      </c>
      <c r="P11" s="148">
        <v>-33.36</v>
      </c>
      <c r="Q11" s="149">
        <v>-17.79</v>
      </c>
      <c r="R11" s="1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7.95</v>
      </c>
      <c r="E12" s="148">
        <v>0</v>
      </c>
      <c r="F12" s="148">
        <v>0</v>
      </c>
      <c r="G12" s="149">
        <v>0</v>
      </c>
      <c r="H12" s="148">
        <v>2.61</v>
      </c>
      <c r="I12" s="148">
        <v>2.58</v>
      </c>
      <c r="J12" s="148">
        <v>2.54</v>
      </c>
      <c r="K12" s="148">
        <v>-0.07</v>
      </c>
      <c r="L12" s="149">
        <v>-2.68</v>
      </c>
      <c r="M12" s="148">
        <v>106.76</v>
      </c>
      <c r="N12" s="148">
        <v>100.23</v>
      </c>
      <c r="O12" s="148">
        <v>123.12</v>
      </c>
      <c r="P12" s="148">
        <v>16.36</v>
      </c>
      <c r="Q12" s="149">
        <v>15.32</v>
      </c>
      <c r="R12" s="1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1.9</v>
      </c>
      <c r="E13" s="148">
        <v>0</v>
      </c>
      <c r="F13" s="148">
        <v>0</v>
      </c>
      <c r="G13" s="149">
        <v>0</v>
      </c>
      <c r="H13" s="148">
        <v>2.64</v>
      </c>
      <c r="I13" s="148">
        <v>2.62</v>
      </c>
      <c r="J13" s="148">
        <v>2.7</v>
      </c>
      <c r="K13" s="148">
        <v>0.06</v>
      </c>
      <c r="L13" s="149">
        <v>2.27</v>
      </c>
      <c r="M13" s="148">
        <v>19.41</v>
      </c>
      <c r="N13" s="148">
        <v>20.25</v>
      </c>
      <c r="O13" s="148">
        <v>25.12</v>
      </c>
      <c r="P13" s="148">
        <v>5.71</v>
      </c>
      <c r="Q13" s="149">
        <v>29.42</v>
      </c>
      <c r="R13" s="1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113.03</v>
      </c>
      <c r="E14" s="148">
        <v>0</v>
      </c>
      <c r="F14" s="148">
        <v>0</v>
      </c>
      <c r="G14" s="149">
        <v>0</v>
      </c>
      <c r="H14" s="148">
        <v>97.11</v>
      </c>
      <c r="I14" s="148">
        <v>68.47</v>
      </c>
      <c r="J14" s="148">
        <v>60.36</v>
      </c>
      <c r="K14" s="148">
        <v>-36.75</v>
      </c>
      <c r="L14" s="149">
        <v>-37.84</v>
      </c>
      <c r="M14" s="148">
        <v>1012.32</v>
      </c>
      <c r="N14" s="148">
        <v>772.47</v>
      </c>
      <c r="O14" s="148">
        <v>492.53</v>
      </c>
      <c r="P14" s="148">
        <v>-519.79</v>
      </c>
      <c r="Q14" s="149">
        <v>-51.35</v>
      </c>
      <c r="R14" s="1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v>0</v>
      </c>
      <c r="G16" s="149">
        <v>0</v>
      </c>
      <c r="H16" s="148">
        <v>252.78</v>
      </c>
      <c r="I16" s="148">
        <v>247.39</v>
      </c>
      <c r="J16" s="148">
        <v>253.88</v>
      </c>
      <c r="K16" s="148">
        <v>1.1</v>
      </c>
      <c r="L16" s="149">
        <v>0.44</v>
      </c>
      <c r="M16" s="148">
        <v>2523.64</v>
      </c>
      <c r="N16" s="148">
        <v>2360.1</v>
      </c>
      <c r="O16" s="148">
        <v>2914.97</v>
      </c>
      <c r="P16" s="148">
        <v>391.33</v>
      </c>
      <c r="Q16" s="149">
        <v>15.51</v>
      </c>
      <c r="R16" s="1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67.54</v>
      </c>
      <c r="E17" s="148">
        <v>0</v>
      </c>
      <c r="F17" s="148">
        <v>0</v>
      </c>
      <c r="G17" s="149">
        <v>0</v>
      </c>
      <c r="H17" s="148">
        <v>16.78</v>
      </c>
      <c r="I17" s="148">
        <v>16.78</v>
      </c>
      <c r="J17" s="148">
        <v>14.24</v>
      </c>
      <c r="K17" s="148">
        <v>-2.54</v>
      </c>
      <c r="L17" s="149">
        <v>-15.14</v>
      </c>
      <c r="M17" s="148">
        <v>234.83</v>
      </c>
      <c r="N17" s="148">
        <v>158.53</v>
      </c>
      <c r="O17" s="148">
        <v>214.55</v>
      </c>
      <c r="P17" s="148">
        <v>-20.28</v>
      </c>
      <c r="Q17" s="149">
        <v>-8.64</v>
      </c>
      <c r="R17" s="1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8.12</v>
      </c>
      <c r="E18" s="148">
        <v>0</v>
      </c>
      <c r="F18" s="148">
        <v>0</v>
      </c>
      <c r="G18" s="149">
        <v>0</v>
      </c>
      <c r="H18" s="148">
        <v>18.19</v>
      </c>
      <c r="I18" s="148">
        <v>21.13</v>
      </c>
      <c r="J18" s="148">
        <v>17.91</v>
      </c>
      <c r="K18" s="148">
        <v>-0.28</v>
      </c>
      <c r="L18" s="149">
        <v>-1.54</v>
      </c>
      <c r="M18" s="148">
        <v>316.57</v>
      </c>
      <c r="N18" s="148">
        <v>301.98</v>
      </c>
      <c r="O18" s="148">
        <v>312.58</v>
      </c>
      <c r="P18" s="148">
        <v>-3.99</v>
      </c>
      <c r="Q18" s="149">
        <v>-1.26</v>
      </c>
      <c r="R18" s="1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88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5.34</v>
      </c>
      <c r="I20" s="148">
        <v>4.84</v>
      </c>
      <c r="J20" s="148">
        <v>5.73</v>
      </c>
      <c r="K20" s="148">
        <v>0.39</v>
      </c>
      <c r="L20" s="149">
        <v>7.3</v>
      </c>
      <c r="M20" s="148">
        <v>99.19</v>
      </c>
      <c r="N20" s="148">
        <v>115.46</v>
      </c>
      <c r="O20" s="148">
        <v>168.6</v>
      </c>
      <c r="P20" s="148">
        <v>69.41</v>
      </c>
      <c r="Q20" s="149">
        <v>69.98</v>
      </c>
      <c r="R20" s="1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528.19</v>
      </c>
      <c r="E21" s="148">
        <v>0</v>
      </c>
      <c r="F21" s="148">
        <v>0</v>
      </c>
      <c r="G21" s="149">
        <v>0</v>
      </c>
      <c r="H21" s="148">
        <v>0</v>
      </c>
      <c r="I21" s="148">
        <v>0</v>
      </c>
      <c r="J21" s="148">
        <v>0</v>
      </c>
      <c r="K21" s="148">
        <v>0</v>
      </c>
      <c r="L21" s="149">
        <v>0</v>
      </c>
      <c r="M21" s="148">
        <v>566.6</v>
      </c>
      <c r="N21" s="148">
        <v>464.28</v>
      </c>
      <c r="O21" s="148">
        <v>341.77</v>
      </c>
      <c r="P21" s="148">
        <v>-224.83</v>
      </c>
      <c r="Q21" s="149">
        <v>-39.68</v>
      </c>
      <c r="R21" s="1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0.77</v>
      </c>
      <c r="N22" s="148">
        <v>1.07</v>
      </c>
      <c r="O22" s="148">
        <v>0.76</v>
      </c>
      <c r="P22" s="148">
        <v>-0.01</v>
      </c>
      <c r="Q22" s="149">
        <v>-1.3</v>
      </c>
      <c r="R22" s="1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0.68</v>
      </c>
      <c r="E23" s="148">
        <v>0</v>
      </c>
      <c r="F23" s="148">
        <v>0</v>
      </c>
      <c r="G23" s="149">
        <v>0</v>
      </c>
      <c r="H23" s="148">
        <v>1.16</v>
      </c>
      <c r="I23" s="148">
        <v>0.48</v>
      </c>
      <c r="J23" s="148">
        <v>0.86</v>
      </c>
      <c r="K23" s="148">
        <v>-0.3</v>
      </c>
      <c r="L23" s="149">
        <v>-25.86</v>
      </c>
      <c r="M23" s="148">
        <v>13.1</v>
      </c>
      <c r="N23" s="148">
        <v>10.46</v>
      </c>
      <c r="O23" s="148">
        <v>11.47</v>
      </c>
      <c r="P23" s="148">
        <v>-1.63</v>
      </c>
      <c r="Q23" s="149">
        <v>-12.44</v>
      </c>
      <c r="R23" s="1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0.28</v>
      </c>
      <c r="I24" s="148">
        <v>0.29</v>
      </c>
      <c r="J24" s="148">
        <v>0.26</v>
      </c>
      <c r="K24" s="148">
        <v>-0.02</v>
      </c>
      <c r="L24" s="149">
        <v>-7.14</v>
      </c>
      <c r="M24" s="148">
        <v>11.85</v>
      </c>
      <c r="N24" s="148">
        <v>10.53</v>
      </c>
      <c r="O24" s="148">
        <v>11.77</v>
      </c>
      <c r="P24" s="148">
        <v>-0.08</v>
      </c>
      <c r="Q24" s="149">
        <v>-0.68</v>
      </c>
      <c r="R24" s="1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2.81</v>
      </c>
      <c r="E25" s="148">
        <v>0</v>
      </c>
      <c r="F25" s="148">
        <v>0</v>
      </c>
      <c r="G25" s="149">
        <v>0</v>
      </c>
      <c r="H25" s="148">
        <v>6</v>
      </c>
      <c r="I25" s="148">
        <v>6.68</v>
      </c>
      <c r="J25" s="148">
        <v>5.25</v>
      </c>
      <c r="K25" s="148">
        <v>-0.75</v>
      </c>
      <c r="L25" s="149">
        <v>-12.5</v>
      </c>
      <c r="M25" s="148">
        <v>216.63</v>
      </c>
      <c r="N25" s="148">
        <v>196.05</v>
      </c>
      <c r="O25" s="148">
        <v>219.13</v>
      </c>
      <c r="P25" s="148">
        <v>2.5</v>
      </c>
      <c r="Q25" s="149">
        <v>1.15</v>
      </c>
      <c r="R25" s="1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0.19</v>
      </c>
      <c r="E26" s="148">
        <v>0</v>
      </c>
      <c r="F26" s="148">
        <v>0</v>
      </c>
      <c r="G26" s="149">
        <v>0</v>
      </c>
      <c r="H26" s="148">
        <v>3.22</v>
      </c>
      <c r="I26" s="148">
        <v>2.3</v>
      </c>
      <c r="J26" s="148">
        <v>3.87</v>
      </c>
      <c r="K26" s="148">
        <v>0.65</v>
      </c>
      <c r="L26" s="149">
        <v>20.19</v>
      </c>
      <c r="M26" s="148">
        <v>304.62</v>
      </c>
      <c r="N26" s="148">
        <v>239.4</v>
      </c>
      <c r="O26" s="148">
        <v>311</v>
      </c>
      <c r="P26" s="148">
        <v>6.38</v>
      </c>
      <c r="Q26" s="149">
        <v>2.09</v>
      </c>
      <c r="R26" s="1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0.01</v>
      </c>
      <c r="E27" s="148">
        <v>0</v>
      </c>
      <c r="F27" s="148">
        <v>0</v>
      </c>
      <c r="G27" s="149">
        <v>0</v>
      </c>
      <c r="H27" s="148">
        <v>51.23</v>
      </c>
      <c r="I27" s="148">
        <v>51.5</v>
      </c>
      <c r="J27" s="148">
        <v>48.4</v>
      </c>
      <c r="K27" s="148">
        <v>-2.83</v>
      </c>
      <c r="L27" s="149">
        <v>-5.52</v>
      </c>
      <c r="M27" s="148">
        <v>321.49</v>
      </c>
      <c r="N27" s="148">
        <v>309.4</v>
      </c>
      <c r="O27" s="148">
        <v>322.89</v>
      </c>
      <c r="P27" s="148">
        <v>1.4</v>
      </c>
      <c r="Q27" s="149">
        <v>0.44</v>
      </c>
      <c r="R27" s="1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48">
        <v>43</v>
      </c>
      <c r="N28" s="148">
        <v>25</v>
      </c>
      <c r="O28" s="148">
        <v>52.34</v>
      </c>
      <c r="P28" s="148">
        <v>9.34</v>
      </c>
      <c r="Q28" s="149">
        <v>21.72</v>
      </c>
      <c r="R28" s="1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0.05</v>
      </c>
      <c r="N29" s="148">
        <v>0</v>
      </c>
      <c r="O29" s="148">
        <v>2.42</v>
      </c>
      <c r="P29" s="148">
        <v>2.37</v>
      </c>
      <c r="Q29" s="149">
        <v>4740</v>
      </c>
      <c r="R29" s="1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0.11</v>
      </c>
      <c r="I30" s="148">
        <v>0.12</v>
      </c>
      <c r="J30" s="148">
        <v>0.1</v>
      </c>
      <c r="K30" s="148">
        <v>-0.01</v>
      </c>
      <c r="L30" s="149">
        <v>-9.09</v>
      </c>
      <c r="M30" s="148">
        <v>2.71</v>
      </c>
      <c r="N30" s="148">
        <v>2.81</v>
      </c>
      <c r="O30" s="148">
        <v>2.64</v>
      </c>
      <c r="P30" s="148">
        <v>-0.07</v>
      </c>
      <c r="Q30" s="149">
        <v>-2.58</v>
      </c>
      <c r="R30" s="1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0.39</v>
      </c>
      <c r="I31" s="148">
        <v>0.41</v>
      </c>
      <c r="J31" s="148">
        <v>0.34</v>
      </c>
      <c r="K31" s="148">
        <v>-0.05</v>
      </c>
      <c r="L31" s="149">
        <v>-12.82</v>
      </c>
      <c r="M31" s="148">
        <v>10.71</v>
      </c>
      <c r="N31" s="148">
        <v>11.46</v>
      </c>
      <c r="O31" s="148">
        <v>10.28</v>
      </c>
      <c r="P31" s="148">
        <v>-0.43</v>
      </c>
      <c r="Q31" s="149">
        <v>-4.01</v>
      </c>
      <c r="R31" s="1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7.69</v>
      </c>
      <c r="N32" s="148">
        <v>7.69</v>
      </c>
      <c r="O32" s="148">
        <v>4.23</v>
      </c>
      <c r="P32" s="148">
        <v>-3.46</v>
      </c>
      <c r="Q32" s="149">
        <v>-44.99</v>
      </c>
      <c r="R32" s="1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0.0045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1.04</v>
      </c>
      <c r="N33" s="148">
        <v>0.49</v>
      </c>
      <c r="O33" s="148">
        <v>0.65</v>
      </c>
      <c r="P33" s="148">
        <v>-0.39</v>
      </c>
      <c r="Q33" s="149">
        <v>-37.5</v>
      </c>
      <c r="R33" s="1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7.49</v>
      </c>
      <c r="E35" s="148">
        <v>0</v>
      </c>
      <c r="F35" s="148">
        <v>0</v>
      </c>
      <c r="G35" s="149">
        <v>0</v>
      </c>
      <c r="H35" s="148">
        <v>0.03</v>
      </c>
      <c r="I35" s="148">
        <v>0.07</v>
      </c>
      <c r="J35" s="148">
        <v>0.03</v>
      </c>
      <c r="K35" s="148">
        <v>0</v>
      </c>
      <c r="L35" s="149">
        <v>0</v>
      </c>
      <c r="M35" s="148">
        <v>0.28</v>
      </c>
      <c r="N35" s="148">
        <v>0.67</v>
      </c>
      <c r="O35" s="148">
        <v>0.21</v>
      </c>
      <c r="P35" s="148">
        <v>-0.07</v>
      </c>
      <c r="Q35" s="149">
        <v>-25</v>
      </c>
      <c r="R35" s="1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0.22</v>
      </c>
      <c r="I36" s="148">
        <v>0.24</v>
      </c>
      <c r="J36" s="148">
        <v>0.16</v>
      </c>
      <c r="K36" s="148">
        <v>-0.06</v>
      </c>
      <c r="L36" s="149">
        <v>-27.27</v>
      </c>
      <c r="M36" s="148">
        <v>1.78</v>
      </c>
      <c r="N36" s="148">
        <v>2.43</v>
      </c>
      <c r="O36" s="148">
        <v>1.72</v>
      </c>
      <c r="P36" s="148">
        <v>-0.06</v>
      </c>
      <c r="Q36" s="149">
        <v>-3.37</v>
      </c>
      <c r="R36" s="1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2</v>
      </c>
      <c r="N37" s="148">
        <v>2.03</v>
      </c>
      <c r="O37" s="148">
        <v>2.23</v>
      </c>
      <c r="P37" s="148">
        <v>0.23</v>
      </c>
      <c r="Q37" s="149">
        <v>11.5</v>
      </c>
      <c r="R37" s="1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48">
        <v>20</v>
      </c>
      <c r="N38" s="148">
        <v>11.54</v>
      </c>
      <c r="O38" s="148">
        <v>23</v>
      </c>
      <c r="P38" s="148">
        <v>3</v>
      </c>
      <c r="Q38" s="149">
        <v>15</v>
      </c>
      <c r="R38" s="1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9">+(E39-C39)</f>
      </c>
      <c r="G39" s="75">
        <f ref="G39:G43" t="shared" si="10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11">+(J39-H39)</f>
      </c>
      <c r="L39" s="75">
        <f ref="L39:L43" t="shared" si="12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43" t="shared" si="13">+(O39-M39)</f>
      </c>
      <c r="Q39" s="75">
        <f ref="Q39:Q43" t="shared" si="14">IF(M39=0,"",(O39-M39)/M39*100)</f>
      </c>
      <c r="R39" s="188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38.08</v>
      </c>
      <c r="E40" s="148">
        <v>0</v>
      </c>
      <c r="F40" s="148">
        <v>0</v>
      </c>
      <c r="G40" s="149">
        <v>0</v>
      </c>
      <c r="H40" s="148">
        <v>0.61</v>
      </c>
      <c r="I40" s="148">
        <v>0.6</v>
      </c>
      <c r="J40" s="148">
        <v>0.58</v>
      </c>
      <c r="K40" s="148">
        <v>-0.03</v>
      </c>
      <c r="L40" s="149">
        <v>-4.92</v>
      </c>
      <c r="M40" s="148">
        <v>105.9</v>
      </c>
      <c r="N40" s="148">
        <v>137.99</v>
      </c>
      <c r="O40" s="148">
        <v>76.75</v>
      </c>
      <c r="P40" s="148">
        <v>-29.15</v>
      </c>
      <c r="Q40" s="149">
        <v>-27.53</v>
      </c>
      <c r="R40" s="1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9"/>
      </c>
      <c r="G41" s="75">
        <f t="shared" si="10"/>
      </c>
      <c r="H41" s="59">
        <f>SUM(H40:H40)</f>
      </c>
      <c r="I41" s="59">
        <f>SUM(I40:I40)</f>
      </c>
      <c r="J41" s="59">
        <f>SUM(J40:J40)</f>
      </c>
      <c r="K41" s="59">
        <f t="shared" si="11"/>
      </c>
      <c r="L41" s="75">
        <f t="shared" si="12"/>
      </c>
      <c r="M41" s="59">
        <f>SUM(M40:M40)</f>
      </c>
      <c r="N41" s="59">
        <f>SUM(N40:N40)</f>
      </c>
      <c r="O41" s="59">
        <f>SUM(O40:O40)</f>
      </c>
      <c r="P41" s="59">
        <f t="shared" si="13"/>
      </c>
      <c r="Q41" s="75">
        <f t="shared" si="14"/>
      </c>
      <c r="R41" s="188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324.94</v>
      </c>
      <c r="E42" s="148">
        <v>0</v>
      </c>
      <c r="F42" s="148">
        <v>0</v>
      </c>
      <c r="G42" s="149">
        <v>0</v>
      </c>
      <c r="H42" s="148">
        <v>7.92</v>
      </c>
      <c r="I42" s="148">
        <v>8.11</v>
      </c>
      <c r="J42" s="148">
        <v>7.35</v>
      </c>
      <c r="K42" s="148">
        <v>-0.57</v>
      </c>
      <c r="L42" s="149">
        <v>-7.2</v>
      </c>
      <c r="M42" s="148">
        <v>900.51</v>
      </c>
      <c r="N42" s="148">
        <v>587.15</v>
      </c>
      <c r="O42" s="148">
        <v>696.17</v>
      </c>
      <c r="P42" s="148">
        <v>-204.34</v>
      </c>
      <c r="Q42" s="149">
        <v>-22.69</v>
      </c>
      <c r="R42" s="1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9"/>
      </c>
      <c r="G43" s="75">
        <f t="shared" si="10"/>
      </c>
      <c r="H43" s="59">
        <f>SUM(H42:H42)</f>
      </c>
      <c r="I43" s="59">
        <f>SUM(I42:I42)</f>
      </c>
      <c r="J43" s="59">
        <f>SUM(J42:J42)</f>
      </c>
      <c r="K43" s="59">
        <f t="shared" si="11"/>
      </c>
      <c r="L43" s="75">
        <f t="shared" si="12"/>
      </c>
      <c r="M43" s="59">
        <f>SUM(M42:M42)</f>
      </c>
      <c r="N43" s="59">
        <f>SUM(N42:N42)</f>
      </c>
      <c r="O43" s="59">
        <f>SUM(O42:O42)</f>
      </c>
      <c r="P43" s="59">
        <f t="shared" si="13"/>
      </c>
      <c r="Q43" s="75">
        <f t="shared" si="14"/>
      </c>
      <c r="R43" s="188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v>0</v>
      </c>
      <c r="G44" s="149">
        <v>0</v>
      </c>
      <c r="H44" s="148">
        <v>0</v>
      </c>
      <c r="I44" s="148">
        <v>0</v>
      </c>
      <c r="J44" s="148">
        <v>0</v>
      </c>
      <c r="K44" s="148">
        <v>0</v>
      </c>
      <c r="L44" s="149">
        <v>0</v>
      </c>
      <c r="M44" s="148">
        <v>0</v>
      </c>
      <c r="N44" s="148">
        <v>0</v>
      </c>
      <c r="O44" s="148">
        <v>1.25</v>
      </c>
      <c r="P44" s="148">
        <v>1.25</v>
      </c>
      <c r="Q44" s="149">
        <v>0</v>
      </c>
      <c r="R44" s="188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24.39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2.83</v>
      </c>
      <c r="N45" s="148">
        <v>2.83</v>
      </c>
      <c r="O45" s="148">
        <v>2.3</v>
      </c>
      <c r="P45" s="148">
        <v>-0.53</v>
      </c>
      <c r="Q45" s="149">
        <v>-18.73</v>
      </c>
      <c r="R45" s="188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10.98</v>
      </c>
      <c r="E46" s="148">
        <v>0</v>
      </c>
      <c r="F46" s="148">
        <v>0</v>
      </c>
      <c r="G46" s="149">
        <v>0</v>
      </c>
      <c r="H46" s="148">
        <v>0.73</v>
      </c>
      <c r="I46" s="148">
        <v>0.05</v>
      </c>
      <c r="J46" s="148">
        <v>0.4</v>
      </c>
      <c r="K46" s="148">
        <v>-0.33</v>
      </c>
      <c r="L46" s="149">
        <v>-45.21</v>
      </c>
      <c r="M46" s="148">
        <v>1.6</v>
      </c>
      <c r="N46" s="148">
        <v>0.43</v>
      </c>
      <c r="O46" s="148">
        <v>1.31</v>
      </c>
      <c r="P46" s="148">
        <v>-0.29</v>
      </c>
      <c r="Q46" s="149">
        <v>-18.13</v>
      </c>
      <c r="R46" s="188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1.28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88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131.31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20.57</v>
      </c>
      <c r="N48" s="148">
        <v>0</v>
      </c>
      <c r="O48" s="148">
        <v>22.53</v>
      </c>
      <c r="P48" s="148">
        <v>1.96</v>
      </c>
      <c r="Q48" s="149">
        <v>9.53</v>
      </c>
      <c r="R48" s="188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v>0</v>
      </c>
      <c r="G49" s="149">
        <v>0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0</v>
      </c>
      <c r="P49" s="148">
        <v>0</v>
      </c>
      <c r="Q49" s="149">
        <v>0</v>
      </c>
      <c r="R49" s="188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v>0</v>
      </c>
      <c r="G50" s="149">
        <v>0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43.96</v>
      </c>
      <c r="N50" s="148">
        <v>37.52</v>
      </c>
      <c r="O50" s="148">
        <v>7.17</v>
      </c>
      <c r="P50" s="148">
        <v>-36.79</v>
      </c>
      <c r="Q50" s="149">
        <v>-83.69</v>
      </c>
      <c r="R50" s="188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7.8</v>
      </c>
      <c r="E51" s="148">
        <v>0</v>
      </c>
      <c r="F51" s="148">
        <v>0</v>
      </c>
      <c r="G51" s="149">
        <v>0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0.44</v>
      </c>
      <c r="N51" s="148">
        <v>0</v>
      </c>
      <c r="O51" s="148">
        <v>1.18</v>
      </c>
      <c r="P51" s="148">
        <v>0.74</v>
      </c>
      <c r="Q51" s="149">
        <v>168.18</v>
      </c>
      <c r="R51" s="188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5">+(E52-C52)</f>
      </c>
      <c r="G52" s="75">
        <f ref="G52:G53" t="shared" si="16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7">+(J52-H52)</f>
      </c>
      <c r="L52" s="75">
        <f ref="L52:L53" t="shared" si="18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19">+(O52-M52)</f>
      </c>
      <c r="Q52" s="75">
        <f ref="Q52:Q53" t="shared" si="20">IF(M52=0,"",(O52-M52)/M52*100)</f>
      </c>
      <c r="R52" s="188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5"/>
      </c>
      <c r="G53" s="75">
        <f t="shared" si="16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17"/>
      </c>
      <c r="L53" s="75">
        <f t="shared" si="18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19"/>
      </c>
      <c r="Q53" s="75">
        <f t="shared" si="20"/>
      </c>
      <c r="R53" s="188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sheetProtection selectLockedCells="1" selectUnlockedCells="1"/>
  <mergeCells>
    <mergeCell ref="R3:R53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ySplit="4" topLeftCell="A5" activePane="bottomLeft" state="frozen"/>
      <selection pane="bottomLeft" activeCell="A44" sqref="A44:A51"/>
    </sheetView>
  </sheetViews>
  <sheetFormatPr defaultRowHeight="12.75"/>
  <cols>
    <col min="1" max="1" width="5.7109375" customWidth="1" style="44"/>
    <col min="2" max="2" width="31" customWidth="1" style="44"/>
    <col min="3" max="3" width="12.28515625" customWidth="1" style="44"/>
    <col min="4" max="4" width="12.140625" customWidth="1" style="44"/>
    <col min="5" max="5" width="12.28515625" customWidth="1" style="45"/>
    <col min="6" max="6" bestFit="1" width="11" customWidth="1" style="44"/>
    <col min="7" max="7" width="7.7109375" customWidth="1" style="46"/>
    <col min="8" max="8" bestFit="1" width="11.85546875" customWidth="1" style="44"/>
    <col min="9" max="9" width="12.42578125" customWidth="1" style="45"/>
    <col min="10" max="10" width="12.28515625" customWidth="1" style="44"/>
    <col min="11" max="11" width="12.85546875" customWidth="1" style="46"/>
    <col min="12" max="12" width="5" customWidth="1" style="47"/>
    <col min="13" max="222" width="9.140625" customWidth="1" style="47"/>
    <col min="223" max="16384" width="9.140625" customWidth="1" style="44"/>
  </cols>
  <sheetData>
    <row r="1" ht="17.25" customHeight="1" s="61" customFormat="1">
      <c r="A1" s="79" t="s">
        <v>121</v>
      </c>
      <c r="C1" s="76" t="s">
        <v>122</v>
      </c>
      <c r="D1" s="76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3" t="s">
        <v>3</v>
      </c>
      <c r="J2" s="203"/>
      <c r="K2" s="203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3.35" customHeight="1" s="94" customFormat="1">
      <c r="A3" s="200" t="s">
        <v>4</v>
      </c>
      <c r="B3" s="200" t="s">
        <v>5</v>
      </c>
      <c r="C3" s="202" t="s">
        <v>73</v>
      </c>
      <c r="D3" s="202"/>
      <c r="E3" s="202"/>
      <c r="F3" s="202"/>
      <c r="G3" s="202"/>
      <c r="H3" s="202" t="s">
        <v>123</v>
      </c>
      <c r="I3" s="202"/>
      <c r="J3" s="202"/>
      <c r="K3" s="202"/>
      <c r="L3" s="188" t="s">
        <v>124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</row>
    <row r="4" ht="51" s="94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143">
        <f>"GROWTH DURING THE YEAR " &amp;AsOn!D1</f>
      </c>
      <c r="L4" s="188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s="93" customFormat="1">
      <c r="A5" s="143"/>
      <c r="B5" s="143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133" t="s">
        <v>76</v>
      </c>
      <c r="L5" s="188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2623.37</v>
      </c>
      <c r="D6" s="148">
        <v>2689.23</v>
      </c>
      <c r="E6" s="148">
        <v>2580.74</v>
      </c>
      <c r="F6" s="148">
        <v>-42.63</v>
      </c>
      <c r="G6" s="149">
        <v>-1.63</v>
      </c>
      <c r="H6" s="148">
        <v>28.48</v>
      </c>
      <c r="I6" s="148">
        <v>27.88</v>
      </c>
      <c r="J6" s="148">
        <v>28.3</v>
      </c>
      <c r="K6" s="149">
        <f>J6-H6</f>
      </c>
      <c r="L6" s="1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1314.81</v>
      </c>
      <c r="D7" s="148">
        <v>1221.85</v>
      </c>
      <c r="E7" s="148">
        <v>1313.6</v>
      </c>
      <c r="F7" s="148">
        <v>-1.21</v>
      </c>
      <c r="G7" s="149">
        <v>-0.09</v>
      </c>
      <c r="H7" s="148">
        <v>37.69</v>
      </c>
      <c r="I7" s="148">
        <v>36.35</v>
      </c>
      <c r="J7" s="148">
        <v>23.83</v>
      </c>
      <c r="K7" s="149">
        <f ref="K7:K42" t="shared" si="2">J7-H7</f>
      </c>
      <c r="L7" s="1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400.15</v>
      </c>
      <c r="D8" s="148">
        <v>311.61</v>
      </c>
      <c r="E8" s="148">
        <v>432.5</v>
      </c>
      <c r="F8" s="148">
        <v>32.35</v>
      </c>
      <c r="G8" s="149">
        <v>8.08</v>
      </c>
      <c r="H8" s="148">
        <v>33.73</v>
      </c>
      <c r="I8" s="148">
        <v>29.92</v>
      </c>
      <c r="J8" s="148">
        <v>39.25</v>
      </c>
      <c r="K8" s="149">
        <f t="shared" si="2"/>
      </c>
      <c r="L8" s="1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875</v>
      </c>
      <c r="D9" s="148">
        <v>761.8</v>
      </c>
      <c r="E9" s="148">
        <v>947.71</v>
      </c>
      <c r="F9" s="148">
        <v>72.71</v>
      </c>
      <c r="G9" s="149">
        <v>8.31</v>
      </c>
      <c r="H9" s="148">
        <v>19.52</v>
      </c>
      <c r="I9" s="148">
        <v>13.02</v>
      </c>
      <c r="J9" s="148">
        <v>18.7</v>
      </c>
      <c r="K9" s="149">
        <f t="shared" si="2"/>
      </c>
      <c r="L9" s="1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1457.94</v>
      </c>
      <c r="D10" s="148">
        <v>1384.64</v>
      </c>
      <c r="E10" s="148">
        <v>1472.19</v>
      </c>
      <c r="F10" s="148">
        <v>14.25</v>
      </c>
      <c r="G10" s="149">
        <v>0.98</v>
      </c>
      <c r="H10" s="148">
        <v>34.65</v>
      </c>
      <c r="I10" s="148">
        <v>33.99</v>
      </c>
      <c r="J10" s="148">
        <v>34.81</v>
      </c>
      <c r="K10" s="149">
        <f t="shared" si="2"/>
      </c>
      <c r="L10" s="1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637.31</v>
      </c>
      <c r="D11" s="148">
        <v>631.04</v>
      </c>
      <c r="E11" s="148">
        <v>667.48</v>
      </c>
      <c r="F11" s="148">
        <v>30.17</v>
      </c>
      <c r="G11" s="149">
        <v>4.73</v>
      </c>
      <c r="H11" s="148">
        <v>20.26</v>
      </c>
      <c r="I11" s="148">
        <v>17.44</v>
      </c>
      <c r="J11" s="148">
        <v>25.6</v>
      </c>
      <c r="K11" s="149">
        <f t="shared" si="2"/>
      </c>
      <c r="L11" s="1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131.2</v>
      </c>
      <c r="D12" s="148">
        <v>140.04</v>
      </c>
      <c r="E12" s="148">
        <v>152.9</v>
      </c>
      <c r="F12" s="148">
        <v>21.7</v>
      </c>
      <c r="G12" s="149">
        <v>16.54</v>
      </c>
      <c r="H12" s="148">
        <v>19.55</v>
      </c>
      <c r="I12" s="148">
        <v>20.29</v>
      </c>
      <c r="J12" s="148">
        <v>21.96</v>
      </c>
      <c r="K12" s="149">
        <f t="shared" si="2"/>
      </c>
      <c r="L12" s="1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254.83</v>
      </c>
      <c r="D13" s="148">
        <v>236.49</v>
      </c>
      <c r="E13" s="148">
        <v>182.53</v>
      </c>
      <c r="F13" s="148">
        <v>-72.3</v>
      </c>
      <c r="G13" s="149">
        <v>-28.37</v>
      </c>
      <c r="H13" s="148">
        <v>74.1</v>
      </c>
      <c r="I13" s="148">
        <v>62.77</v>
      </c>
      <c r="J13" s="148">
        <v>69.08</v>
      </c>
      <c r="K13" s="149">
        <f t="shared" si="2"/>
      </c>
      <c r="L13" s="1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2297.48</v>
      </c>
      <c r="D14" s="148">
        <v>2561.19</v>
      </c>
      <c r="E14" s="148">
        <v>3039.03</v>
      </c>
      <c r="F14" s="148">
        <v>741.55</v>
      </c>
      <c r="G14" s="149">
        <v>32.28</v>
      </c>
      <c r="H14" s="148">
        <v>31.95</v>
      </c>
      <c r="I14" s="148">
        <v>35.24</v>
      </c>
      <c r="J14" s="148">
        <v>35.23</v>
      </c>
      <c r="K14" s="149">
        <f t="shared" si="2"/>
      </c>
      <c r="L14" s="1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40.21</v>
      </c>
      <c r="E15" s="148">
        <v>40.31</v>
      </c>
      <c r="F15" s="148">
        <v>-1.95</v>
      </c>
      <c r="G15" s="149">
        <v>-4.61</v>
      </c>
      <c r="H15" s="148">
        <v>100</v>
      </c>
      <c r="I15" s="148">
        <v>100</v>
      </c>
      <c r="J15" s="148">
        <v>100</v>
      </c>
      <c r="K15" s="149">
        <f t="shared" si="2"/>
      </c>
      <c r="L15" s="1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4023.19</v>
      </c>
      <c r="D16" s="148">
        <v>3662.14</v>
      </c>
      <c r="E16" s="148">
        <v>4307.75</v>
      </c>
      <c r="F16" s="148">
        <v>284.56</v>
      </c>
      <c r="G16" s="149">
        <v>7.07</v>
      </c>
      <c r="H16" s="148">
        <v>11.72</v>
      </c>
      <c r="I16" s="148">
        <v>13.2</v>
      </c>
      <c r="J16" s="148">
        <v>13.46</v>
      </c>
      <c r="K16" s="149">
        <f t="shared" si="2"/>
      </c>
      <c r="L16" s="1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486.7</v>
      </c>
      <c r="D17" s="148">
        <v>457.96</v>
      </c>
      <c r="E17" s="148">
        <v>484.87</v>
      </c>
      <c r="F17" s="148">
        <v>-1.83</v>
      </c>
      <c r="G17" s="149">
        <v>-0.38</v>
      </c>
      <c r="H17" s="148">
        <v>16.45</v>
      </c>
      <c r="I17" s="148">
        <v>16.54</v>
      </c>
      <c r="J17" s="148">
        <v>18.45</v>
      </c>
      <c r="K17" s="149">
        <f t="shared" si="2"/>
      </c>
      <c r="L17" s="1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1540.67</v>
      </c>
      <c r="D18" s="148">
        <v>1438.22</v>
      </c>
      <c r="E18" s="148">
        <v>1446.21</v>
      </c>
      <c r="F18" s="148">
        <v>-94.46</v>
      </c>
      <c r="G18" s="149">
        <v>-6.13</v>
      </c>
      <c r="H18" s="148">
        <v>33.46</v>
      </c>
      <c r="I18" s="148">
        <v>26.76</v>
      </c>
      <c r="J18" s="148">
        <v>33.27</v>
      </c>
      <c r="K18" s="149">
        <f t="shared" si="2"/>
      </c>
      <c r="L18" s="1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J19-H19</f>
      </c>
      <c r="L19" s="188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896.93</v>
      </c>
      <c r="D20" s="148">
        <v>1670.87</v>
      </c>
      <c r="E20" s="148">
        <v>1417.5</v>
      </c>
      <c r="F20" s="148">
        <v>520.57</v>
      </c>
      <c r="G20" s="149">
        <v>58.04</v>
      </c>
      <c r="H20" s="148">
        <v>18.64</v>
      </c>
      <c r="I20" s="148">
        <v>38.56</v>
      </c>
      <c r="J20" s="148">
        <v>29.75</v>
      </c>
      <c r="K20" s="149">
        <f t="shared" si="2"/>
      </c>
      <c r="L20" s="1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504.98</v>
      </c>
      <c r="D21" s="148">
        <v>373.25</v>
      </c>
      <c r="E21" s="148">
        <v>19.75</v>
      </c>
      <c r="F21" s="148">
        <v>-485.23</v>
      </c>
      <c r="G21" s="149">
        <v>-96.09</v>
      </c>
      <c r="H21" s="148">
        <v>36.16</v>
      </c>
      <c r="I21" s="148">
        <v>31.5</v>
      </c>
      <c r="J21" s="148">
        <v>1.53</v>
      </c>
      <c r="K21" s="149">
        <f t="shared" si="2"/>
      </c>
      <c r="L21" s="1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46.74</v>
      </c>
      <c r="D22" s="148">
        <v>44.89</v>
      </c>
      <c r="E22" s="148">
        <v>48.69</v>
      </c>
      <c r="F22" s="148">
        <v>1.95</v>
      </c>
      <c r="G22" s="149">
        <v>4.17</v>
      </c>
      <c r="H22" s="148">
        <v>62.02</v>
      </c>
      <c r="I22" s="148">
        <v>63.34</v>
      </c>
      <c r="J22" s="148">
        <v>59.27</v>
      </c>
      <c r="K22" s="149">
        <f t="shared" si="2"/>
      </c>
      <c r="L22" s="1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89.62</v>
      </c>
      <c r="D23" s="148">
        <v>44.31</v>
      </c>
      <c r="E23" s="148">
        <v>85.11</v>
      </c>
      <c r="F23" s="148">
        <v>-4.51</v>
      </c>
      <c r="G23" s="149">
        <v>-5.03</v>
      </c>
      <c r="H23" s="148">
        <v>22.65</v>
      </c>
      <c r="I23" s="148">
        <v>10.96</v>
      </c>
      <c r="J23" s="148">
        <v>23.14</v>
      </c>
      <c r="K23" s="149">
        <f t="shared" si="2"/>
      </c>
      <c r="L23" s="1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28.48</v>
      </c>
      <c r="D24" s="148">
        <v>21.43</v>
      </c>
      <c r="E24" s="148">
        <v>20.98</v>
      </c>
      <c r="F24" s="148">
        <v>-7.5</v>
      </c>
      <c r="G24" s="149">
        <v>-26.33</v>
      </c>
      <c r="H24" s="148">
        <v>16.12</v>
      </c>
      <c r="I24" s="148">
        <v>9.84</v>
      </c>
      <c r="J24" s="148">
        <v>10.57</v>
      </c>
      <c r="K24" s="149">
        <f t="shared" si="2"/>
      </c>
      <c r="L24" s="1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2207.21</v>
      </c>
      <c r="D25" s="148">
        <v>2716.54</v>
      </c>
      <c r="E25" s="148">
        <v>2880.06</v>
      </c>
      <c r="F25" s="148">
        <v>672.85</v>
      </c>
      <c r="G25" s="149">
        <v>30.48</v>
      </c>
      <c r="H25" s="148">
        <v>23.69</v>
      </c>
      <c r="I25" s="148">
        <v>33.37</v>
      </c>
      <c r="J25" s="148">
        <v>29.12</v>
      </c>
      <c r="K25" s="149">
        <f t="shared" si="2"/>
      </c>
      <c r="L25" s="1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2082.67</v>
      </c>
      <c r="D26" s="148">
        <v>2028.58</v>
      </c>
      <c r="E26" s="148">
        <v>1230.91</v>
      </c>
      <c r="F26" s="148">
        <v>-851.76</v>
      </c>
      <c r="G26" s="149">
        <v>-40.9</v>
      </c>
      <c r="H26" s="148">
        <v>24.02</v>
      </c>
      <c r="I26" s="148">
        <v>25.88</v>
      </c>
      <c r="J26" s="148">
        <v>19.1</v>
      </c>
      <c r="K26" s="149">
        <f t="shared" si="2"/>
      </c>
      <c r="L26" s="1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658.32</v>
      </c>
      <c r="D27" s="148">
        <v>658.3</v>
      </c>
      <c r="E27" s="148">
        <v>649.14</v>
      </c>
      <c r="F27" s="148">
        <v>-9.18</v>
      </c>
      <c r="G27" s="149">
        <v>-1.39</v>
      </c>
      <c r="H27" s="148">
        <v>28.5</v>
      </c>
      <c r="I27" s="148">
        <v>36.74</v>
      </c>
      <c r="J27" s="148">
        <v>30.83</v>
      </c>
      <c r="K27" s="149">
        <f t="shared" si="2"/>
      </c>
      <c r="L27" s="1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121.5</v>
      </c>
      <c r="D28" s="148">
        <v>98.94</v>
      </c>
      <c r="E28" s="148">
        <v>107</v>
      </c>
      <c r="F28" s="148">
        <v>-14.5</v>
      </c>
      <c r="G28" s="149">
        <v>-11.93</v>
      </c>
      <c r="H28" s="148">
        <v>17.53</v>
      </c>
      <c r="I28" s="148">
        <v>22.69</v>
      </c>
      <c r="J28" s="148">
        <v>13.79</v>
      </c>
      <c r="K28" s="149">
        <f t="shared" si="2"/>
      </c>
      <c r="L28" s="1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1105.04</v>
      </c>
      <c r="D29" s="148">
        <v>974.59</v>
      </c>
      <c r="E29" s="148">
        <v>976.16</v>
      </c>
      <c r="F29" s="148">
        <v>-128.88</v>
      </c>
      <c r="G29" s="149">
        <v>-11.66</v>
      </c>
      <c r="H29" s="148">
        <v>39.3</v>
      </c>
      <c r="I29" s="148">
        <v>37.45</v>
      </c>
      <c r="J29" s="148">
        <v>36.87</v>
      </c>
      <c r="K29" s="149">
        <f t="shared" si="2"/>
      </c>
      <c r="L29" s="1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6.82</v>
      </c>
      <c r="D30" s="148">
        <v>5.08</v>
      </c>
      <c r="E30" s="148">
        <v>6.55</v>
      </c>
      <c r="F30" s="148">
        <v>-0.27</v>
      </c>
      <c r="G30" s="149">
        <v>-3.96</v>
      </c>
      <c r="H30" s="148">
        <v>13.69</v>
      </c>
      <c r="I30" s="148">
        <v>10.38</v>
      </c>
      <c r="J30" s="148">
        <v>13.45</v>
      </c>
      <c r="K30" s="149">
        <f t="shared" si="2"/>
      </c>
      <c r="L30" s="1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166.21</v>
      </c>
      <c r="D31" s="148">
        <v>217.21</v>
      </c>
      <c r="E31" s="148">
        <v>173.12</v>
      </c>
      <c r="F31" s="148">
        <v>6.91</v>
      </c>
      <c r="G31" s="149">
        <v>4.16</v>
      </c>
      <c r="H31" s="148">
        <v>31.52</v>
      </c>
      <c r="I31" s="148">
        <v>39.05</v>
      </c>
      <c r="J31" s="148">
        <v>37.9</v>
      </c>
      <c r="K31" s="149">
        <f t="shared" si="2"/>
      </c>
      <c r="L31" s="1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9.16</v>
      </c>
      <c r="D32" s="148">
        <v>8.71</v>
      </c>
      <c r="E32" s="148">
        <v>4.69</v>
      </c>
      <c r="F32" s="148">
        <v>-4.47</v>
      </c>
      <c r="G32" s="149">
        <v>-48.8</v>
      </c>
      <c r="H32" s="148">
        <v>55.02</v>
      </c>
      <c r="I32" s="148">
        <v>49.6</v>
      </c>
      <c r="J32" s="148">
        <v>40.33</v>
      </c>
      <c r="K32" s="149">
        <f t="shared" si="2"/>
      </c>
      <c r="L32" s="1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950.45</v>
      </c>
      <c r="D33" s="148">
        <v>831.25</v>
      </c>
      <c r="E33" s="148">
        <v>900.68</v>
      </c>
      <c r="F33" s="148">
        <v>-49.77</v>
      </c>
      <c r="G33" s="149">
        <v>-5.24</v>
      </c>
      <c r="H33" s="148">
        <v>38.81</v>
      </c>
      <c r="I33" s="148">
        <v>38.17</v>
      </c>
      <c r="J33" s="148">
        <v>35.6</v>
      </c>
      <c r="K33" s="149">
        <f t="shared" si="2"/>
      </c>
      <c r="L33" s="1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25.74</v>
      </c>
      <c r="F34" s="148">
        <v>0</v>
      </c>
      <c r="G34" s="149">
        <v>0</v>
      </c>
      <c r="H34" s="148">
        <v>80.77</v>
      </c>
      <c r="I34" s="148">
        <v>68.19</v>
      </c>
      <c r="J34" s="148">
        <v>90.73</v>
      </c>
      <c r="K34" s="149">
        <f t="shared" si="2"/>
      </c>
      <c r="L34" s="1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69.55</v>
      </c>
      <c r="D35" s="148">
        <v>77.6</v>
      </c>
      <c r="E35" s="148">
        <v>28.57</v>
      </c>
      <c r="F35" s="148">
        <v>-40.98</v>
      </c>
      <c r="G35" s="149">
        <v>-58.92</v>
      </c>
      <c r="H35" s="148">
        <v>35.47</v>
      </c>
      <c r="I35" s="148">
        <v>39.41</v>
      </c>
      <c r="J35" s="148">
        <v>17.48</v>
      </c>
      <c r="K35" s="149">
        <f t="shared" si="2"/>
      </c>
      <c r="L35" s="1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28.1</v>
      </c>
      <c r="D36" s="148">
        <v>37.04</v>
      </c>
      <c r="E36" s="148">
        <v>24.78</v>
      </c>
      <c r="F36" s="148">
        <v>-3.32</v>
      </c>
      <c r="G36" s="149">
        <v>-11.81</v>
      </c>
      <c r="H36" s="148">
        <v>53.05</v>
      </c>
      <c r="I36" s="148">
        <v>57.98</v>
      </c>
      <c r="J36" s="148">
        <v>51.1</v>
      </c>
      <c r="K36" s="149">
        <f t="shared" si="2"/>
      </c>
      <c r="L36" s="1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8.69</v>
      </c>
      <c r="D37" s="148">
        <v>6.46</v>
      </c>
      <c r="E37" s="148">
        <v>9.1</v>
      </c>
      <c r="F37" s="148">
        <v>0.41</v>
      </c>
      <c r="G37" s="149">
        <v>4.72</v>
      </c>
      <c r="H37" s="148">
        <v>70.54</v>
      </c>
      <c r="I37" s="148">
        <v>67.86</v>
      </c>
      <c r="J37" s="148">
        <v>80.25</v>
      </c>
      <c r="K37" s="149">
        <f t="shared" si="2"/>
      </c>
      <c r="L37" s="1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333</v>
      </c>
      <c r="D38" s="148">
        <v>343</v>
      </c>
      <c r="E38" s="148">
        <v>453</v>
      </c>
      <c r="F38" s="148">
        <v>120</v>
      </c>
      <c r="G38" s="149">
        <v>36.04</v>
      </c>
      <c r="H38" s="148">
        <v>37.42</v>
      </c>
      <c r="I38" s="148">
        <v>51.42</v>
      </c>
      <c r="J38" s="148">
        <v>43.9</v>
      </c>
      <c r="K38" s="149">
        <f t="shared" si="2"/>
      </c>
      <c r="L38" s="1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51" t="shared" si="8">J39-H39</f>
      </c>
      <c r="L39" s="188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18.8</v>
      </c>
      <c r="D40" s="148">
        <v>17.96</v>
      </c>
      <c r="E40" s="148">
        <v>2.56</v>
      </c>
      <c r="F40" s="148">
        <v>-16.24</v>
      </c>
      <c r="G40" s="149">
        <v>-86.38</v>
      </c>
      <c r="H40" s="148">
        <v>0.72</v>
      </c>
      <c r="I40" s="148">
        <v>0.29</v>
      </c>
      <c r="J40" s="148">
        <v>0.04</v>
      </c>
      <c r="K40" s="149">
        <f t="shared" si="2"/>
      </c>
      <c r="L40" s="1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C41/(t1a!H41)%</f>
      </c>
      <c r="I41" s="59">
        <f>D41/(t1a!I41)%</f>
      </c>
      <c r="J41" s="59">
        <f>E41/(t1a!J41)%</f>
      </c>
      <c r="K41" s="59">
        <f t="shared" si="8"/>
      </c>
      <c r="L41" s="188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630.21</v>
      </c>
      <c r="D42" s="148">
        <v>496.74</v>
      </c>
      <c r="E42" s="148">
        <v>644.02</v>
      </c>
      <c r="F42" s="148">
        <v>13.81</v>
      </c>
      <c r="G42" s="149">
        <v>2.19</v>
      </c>
      <c r="H42" s="148">
        <v>14.16</v>
      </c>
      <c r="I42" s="148">
        <v>12.85</v>
      </c>
      <c r="J42" s="148">
        <v>13.8</v>
      </c>
      <c r="K42" s="149">
        <f t="shared" si="2"/>
      </c>
      <c r="L42" s="1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C43/(t1a!H43)%</f>
      </c>
      <c r="I43" s="59">
        <f>D43/(t1a!I43)%</f>
      </c>
      <c r="J43" s="59">
        <f>E43/(t1a!J43)%</f>
      </c>
      <c r="K43" s="75">
        <f t="shared" si="8"/>
      </c>
      <c r="L43" s="188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324.11</v>
      </c>
      <c r="D44" s="148">
        <v>292.45</v>
      </c>
      <c r="E44" s="148">
        <v>389.49</v>
      </c>
      <c r="F44" s="148">
        <v>65.38</v>
      </c>
      <c r="G44" s="149">
        <v>20.17</v>
      </c>
      <c r="H44" s="148">
        <v>45.97</v>
      </c>
      <c r="I44" s="148">
        <v>65.47</v>
      </c>
      <c r="J44" s="148">
        <v>52.72</v>
      </c>
      <c r="K44" s="149">
        <f t="shared" si="8"/>
      </c>
      <c r="L44" s="188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123.13</v>
      </c>
      <c r="D45" s="148">
        <v>150.3</v>
      </c>
      <c r="E45" s="148">
        <v>66.3</v>
      </c>
      <c r="F45" s="148">
        <v>-56.83</v>
      </c>
      <c r="G45" s="149">
        <v>-46.15</v>
      </c>
      <c r="H45" s="148">
        <v>57.76</v>
      </c>
      <c r="I45" s="148">
        <v>70.32</v>
      </c>
      <c r="J45" s="148">
        <v>33.89</v>
      </c>
      <c r="K45" s="149">
        <f t="shared" si="8"/>
      </c>
      <c r="L45" s="188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132.2</v>
      </c>
      <c r="D46" s="148">
        <v>112.18</v>
      </c>
      <c r="E46" s="148">
        <v>166.52</v>
      </c>
      <c r="F46" s="148">
        <v>34.32</v>
      </c>
      <c r="G46" s="149">
        <v>25.96</v>
      </c>
      <c r="H46" s="148">
        <v>44.2</v>
      </c>
      <c r="I46" s="148">
        <v>55.97</v>
      </c>
      <c r="J46" s="148">
        <v>39.83</v>
      </c>
      <c r="K46" s="149">
        <f t="shared" si="8"/>
      </c>
      <c r="L46" s="188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2.85</v>
      </c>
      <c r="D47" s="148">
        <v>4.84</v>
      </c>
      <c r="E47" s="148">
        <v>0</v>
      </c>
      <c r="F47" s="148">
        <v>-2.85</v>
      </c>
      <c r="G47" s="149">
        <v>-100</v>
      </c>
      <c r="H47" s="148">
        <v>23.73</v>
      </c>
      <c r="I47" s="148">
        <v>48.21</v>
      </c>
      <c r="J47" s="148">
        <v>0</v>
      </c>
      <c r="K47" s="149">
        <f t="shared" si="8"/>
      </c>
      <c r="L47" s="188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12.55</v>
      </c>
      <c r="D48" s="148">
        <v>16.35</v>
      </c>
      <c r="E48" s="148">
        <v>18.55</v>
      </c>
      <c r="F48" s="148">
        <v>6</v>
      </c>
      <c r="G48" s="149">
        <v>47.81</v>
      </c>
      <c r="H48" s="148">
        <v>4.99</v>
      </c>
      <c r="I48" s="148">
        <v>7.8</v>
      </c>
      <c r="J48" s="148">
        <v>6.97</v>
      </c>
      <c r="K48" s="149">
        <f t="shared" si="8"/>
      </c>
      <c r="L48" s="188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0.06</v>
      </c>
      <c r="D49" s="148">
        <v>0.96</v>
      </c>
      <c r="E49" s="148">
        <v>0.05</v>
      </c>
      <c r="F49" s="148">
        <v>-0.01</v>
      </c>
      <c r="G49" s="149">
        <v>-16.67</v>
      </c>
      <c r="H49" s="148">
        <v>0.17</v>
      </c>
      <c r="I49" s="148">
        <v>5.84</v>
      </c>
      <c r="J49" s="148">
        <v>0.1</v>
      </c>
      <c r="K49" s="149">
        <f t="shared" si="8"/>
      </c>
      <c r="L49" s="188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24.6</v>
      </c>
      <c r="D50" s="148">
        <v>32.22</v>
      </c>
      <c r="E50" s="148">
        <v>0.93</v>
      </c>
      <c r="F50" s="148">
        <v>-23.67</v>
      </c>
      <c r="G50" s="149">
        <v>-96.22</v>
      </c>
      <c r="H50" s="148">
        <v>30.11</v>
      </c>
      <c r="I50" s="148">
        <v>39.92</v>
      </c>
      <c r="J50" s="148">
        <v>1.31</v>
      </c>
      <c r="K50" s="149">
        <f t="shared" si="8"/>
      </c>
      <c r="L50" s="188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22.44</v>
      </c>
      <c r="D51" s="148">
        <v>41.01</v>
      </c>
      <c r="E51" s="148">
        <v>0</v>
      </c>
      <c r="F51" s="148">
        <v>-22.44</v>
      </c>
      <c r="G51" s="149">
        <v>-100</v>
      </c>
      <c r="H51" s="148">
        <v>22.33</v>
      </c>
      <c r="I51" s="148">
        <v>50.22</v>
      </c>
      <c r="J51" s="148">
        <v>0</v>
      </c>
      <c r="K51" s="149">
        <f t="shared" si="8"/>
      </c>
      <c r="L51" s="188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9">+(E52-C52)</f>
      </c>
      <c r="G52" s="75">
        <f ref="G52:G53" t="shared" si="10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 ref="K52:K53" t="shared" si="11">J52-H52</f>
      </c>
      <c r="L52" s="188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9"/>
      </c>
      <c r="G53" s="75">
        <f t="shared" si="10"/>
      </c>
      <c r="H53" s="59">
        <f>C53/(t1a!H53)%</f>
      </c>
      <c r="I53" s="59">
        <f>D53/(t1a!I53)%</f>
      </c>
      <c r="J53" s="59">
        <f>E53/(t1a!J53)%</f>
      </c>
      <c r="K53" s="75">
        <f t="shared" si="11"/>
      </c>
      <c r="L53" s="188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Q117"/>
  <sheetViews>
    <sheetView workbookViewId="0">
      <selection activeCell="E17" sqref="E17"/>
    </sheetView>
  </sheetViews>
  <sheetFormatPr defaultRowHeight="12.75"/>
  <cols>
    <col min="1" max="1" width="5.7109375" customWidth="1" style="44"/>
    <col min="2" max="2" width="31" customWidth="1" style="44"/>
    <col min="3" max="3" width="16.5703125" customWidth="1" style="44"/>
    <col min="4" max="4" width="10.7109375" customWidth="1" style="44"/>
    <col min="5" max="5" width="14.85546875" customWidth="1" style="45"/>
    <col min="6" max="6" width="15.85546875" customWidth="1" style="44"/>
    <col min="7" max="7" width="25.140625" customWidth="1" style="46"/>
    <col min="8" max="8" width="5.7109375" customWidth="1" style="47"/>
    <col min="9" max="218" width="9.140625" customWidth="1" style="47"/>
    <col min="219" max="16384" width="9.140625" customWidth="1" style="44"/>
  </cols>
  <sheetData>
    <row r="1" ht="36" customHeight="1" s="61" customFormat="1">
      <c r="A1" s="79" t="s">
        <v>125</v>
      </c>
      <c r="C1" s="217" t="s">
        <v>126</v>
      </c>
      <c r="D1" s="218"/>
      <c r="E1" s="218"/>
      <c r="F1" s="218"/>
      <c r="G1" s="218"/>
    </row>
    <row r="2" ht="14.25" customHeight="1" s="63" customFormat="1">
      <c r="A2" s="50"/>
      <c r="B2" s="61"/>
      <c r="C2" s="76" t="s">
        <v>127</v>
      </c>
      <c r="D2" s="76"/>
      <c r="E2" s="76"/>
      <c r="F2" s="76"/>
      <c r="G2" s="134" t="s">
        <v>128</v>
      </c>
      <c r="H2" s="188" t="s">
        <v>129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</row>
    <row r="3" ht="0" hidden="1" s="94" customFormat="1">
      <c r="A3" s="212" t="s">
        <v>4</v>
      </c>
      <c r="B3" s="212" t="s">
        <v>5</v>
      </c>
      <c r="C3" s="219" t="s">
        <v>73</v>
      </c>
      <c r="D3" s="220"/>
      <c r="E3" s="220"/>
      <c r="F3" s="220"/>
      <c r="G3" s="221"/>
      <c r="H3" s="188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</row>
    <row r="4" ht="38.25" s="94" customFormat="1">
      <c r="A4" s="213"/>
      <c r="B4" s="213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88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</row>
    <row r="5" s="93" customFormat="1">
      <c r="A5" s="184"/>
      <c r="B5" s="184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88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</row>
    <row r="6" ht="12" customHeight="1" s="87" customFormat="1">
      <c r="A6" s="147">
        <v>1</v>
      </c>
      <c r="B6" s="147" t="s">
        <v>13</v>
      </c>
      <c r="C6" s="148">
        <v>4.33</v>
      </c>
      <c r="D6" s="148">
        <v>0</v>
      </c>
      <c r="E6" s="148">
        <v>5.7</v>
      </c>
      <c r="F6" s="148">
        <v>1.37</v>
      </c>
      <c r="G6" s="149">
        <v>31.64</v>
      </c>
      <c r="H6" s="1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</row>
    <row r="7" ht="12" customHeight="1" s="87" customFormat="1">
      <c r="A7" s="147">
        <v>2</v>
      </c>
      <c r="B7" s="147" t="s">
        <v>14</v>
      </c>
      <c r="C7" s="148">
        <v>1.47</v>
      </c>
      <c r="D7" s="148">
        <v>0</v>
      </c>
      <c r="E7" s="148">
        <v>1.37</v>
      </c>
      <c r="F7" s="148">
        <v>-0.1</v>
      </c>
      <c r="G7" s="149">
        <v>-6.8</v>
      </c>
      <c r="H7" s="1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</row>
    <row r="9" ht="13.5" s="87" customFormat="1">
      <c r="A9" s="147">
        <v>4</v>
      </c>
      <c r="B9" s="147" t="s">
        <v>16</v>
      </c>
      <c r="C9" s="148">
        <v>0.3</v>
      </c>
      <c r="D9" s="148">
        <v>0</v>
      </c>
      <c r="E9" s="148">
        <v>1.08</v>
      </c>
      <c r="F9" s="148">
        <v>0.78</v>
      </c>
      <c r="G9" s="149">
        <v>260</v>
      </c>
      <c r="H9" s="1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v>0</v>
      </c>
      <c r="G10" s="149">
        <v>0</v>
      </c>
      <c r="H10" s="1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</row>
    <row r="11" ht="13.5" s="87" customFormat="1">
      <c r="A11" s="147">
        <v>6</v>
      </c>
      <c r="B11" s="147" t="s">
        <v>18</v>
      </c>
      <c r="C11" s="148">
        <v>0.3</v>
      </c>
      <c r="D11" s="148">
        <v>0</v>
      </c>
      <c r="E11" s="148">
        <v>0.8</v>
      </c>
      <c r="F11" s="148">
        <v>0.5</v>
      </c>
      <c r="G11" s="149">
        <v>166.67</v>
      </c>
      <c r="H11" s="1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</row>
    <row r="12" ht="13.5" s="87" customFormat="1">
      <c r="A12" s="147">
        <v>7</v>
      </c>
      <c r="B12" s="147" t="s">
        <v>19</v>
      </c>
      <c r="C12" s="148">
        <v>30.24</v>
      </c>
      <c r="D12" s="148">
        <v>0</v>
      </c>
      <c r="E12" s="148">
        <v>35.21</v>
      </c>
      <c r="F12" s="148">
        <v>4.97</v>
      </c>
      <c r="G12" s="149">
        <v>16.44</v>
      </c>
      <c r="H12" s="1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</row>
    <row r="13" ht="13.5" s="87" customFormat="1">
      <c r="A13" s="147">
        <v>8</v>
      </c>
      <c r="B13" s="147" t="s">
        <v>20</v>
      </c>
      <c r="C13" s="148">
        <v>0.45</v>
      </c>
      <c r="D13" s="148">
        <v>0</v>
      </c>
      <c r="E13" s="148">
        <v>0.46</v>
      </c>
      <c r="F13" s="148">
        <v>0.01</v>
      </c>
      <c r="G13" s="149">
        <v>2.22</v>
      </c>
      <c r="H13" s="1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</row>
    <row r="14" ht="13.5" s="87" customFormat="1">
      <c r="A14" s="147">
        <v>9</v>
      </c>
      <c r="B14" s="147" t="s">
        <v>21</v>
      </c>
      <c r="C14" s="148">
        <v>25.05</v>
      </c>
      <c r="D14" s="148">
        <v>0</v>
      </c>
      <c r="E14" s="148">
        <v>1.96</v>
      </c>
      <c r="F14" s="148">
        <v>-23.09</v>
      </c>
      <c r="G14" s="149">
        <v>-92.18</v>
      </c>
      <c r="H14" s="1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</row>
    <row r="16" ht="13.5" s="87" customFormat="1">
      <c r="A16" s="147">
        <v>11</v>
      </c>
      <c r="B16" s="147" t="s">
        <v>23</v>
      </c>
      <c r="C16" s="148">
        <v>12.37</v>
      </c>
      <c r="D16" s="148">
        <v>0</v>
      </c>
      <c r="E16" s="148">
        <v>0</v>
      </c>
      <c r="F16" s="148">
        <v>-12.37</v>
      </c>
      <c r="G16" s="149">
        <v>-100</v>
      </c>
      <c r="H16" s="1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</row>
    <row r="17" ht="13.5" s="87" customFormat="1">
      <c r="A17" s="147">
        <v>12</v>
      </c>
      <c r="B17" s="147" t="s">
        <v>24</v>
      </c>
      <c r="C17" s="148">
        <v>6.08</v>
      </c>
      <c r="D17" s="148">
        <v>0</v>
      </c>
      <c r="E17" s="148">
        <v>24.92</v>
      </c>
      <c r="F17" s="148">
        <v>18.84</v>
      </c>
      <c r="G17" s="149">
        <v>309.87</v>
      </c>
      <c r="H17" s="1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</row>
    <row r="19" ht="13.5" s="93" customFormat="1">
      <c r="A19" s="185"/>
      <c r="B19" s="185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188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</row>
    <row r="20" ht="13.5" s="87" customFormat="1">
      <c r="A20" s="147">
        <v>14</v>
      </c>
      <c r="B20" s="147" t="s">
        <v>27</v>
      </c>
      <c r="C20" s="148">
        <v>66.33</v>
      </c>
      <c r="D20" s="148">
        <v>0</v>
      </c>
      <c r="E20" s="148">
        <v>55.8</v>
      </c>
      <c r="F20" s="148">
        <v>-10.53</v>
      </c>
      <c r="G20" s="149">
        <v>-15.88</v>
      </c>
      <c r="H20" s="1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255.86</v>
      </c>
      <c r="F21" s="148">
        <v>255.86</v>
      </c>
      <c r="G21" s="149">
        <v>0</v>
      </c>
      <c r="H21" s="1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</row>
    <row r="23" ht="13.5" s="87" customFormat="1">
      <c r="A23" s="147">
        <v>17</v>
      </c>
      <c r="B23" s="147" t="s">
        <v>30</v>
      </c>
      <c r="C23" s="148">
        <v>0.25</v>
      </c>
      <c r="D23" s="148">
        <v>0</v>
      </c>
      <c r="E23" s="148">
        <v>0.18</v>
      </c>
      <c r="F23" s="148">
        <v>-0.07</v>
      </c>
      <c r="G23" s="149">
        <v>-28</v>
      </c>
      <c r="H23" s="1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0.05</v>
      </c>
      <c r="F24" s="148">
        <v>0.05</v>
      </c>
      <c r="G24" s="149">
        <v>0</v>
      </c>
      <c r="H24" s="1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</row>
    <row r="25" ht="13.5" s="87" customFormat="1">
      <c r="A25" s="147">
        <v>19</v>
      </c>
      <c r="B25" s="147" t="s">
        <v>32</v>
      </c>
      <c r="C25" s="148">
        <v>2.87</v>
      </c>
      <c r="D25" s="148">
        <v>0</v>
      </c>
      <c r="E25" s="148">
        <v>91.7</v>
      </c>
      <c r="F25" s="148">
        <v>88.83</v>
      </c>
      <c r="G25" s="149">
        <v>3095.12</v>
      </c>
      <c r="H25" s="1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0.09</v>
      </c>
      <c r="F26" s="148">
        <v>0.09</v>
      </c>
      <c r="G26" s="149">
        <v>0</v>
      </c>
      <c r="H26" s="1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v>0</v>
      </c>
      <c r="G27" s="149">
        <v>0</v>
      </c>
      <c r="H27" s="1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</row>
    <row r="28" ht="13.5" s="87" customFormat="1">
      <c r="A28" s="147">
        <v>22</v>
      </c>
      <c r="B28" s="147" t="s">
        <v>35</v>
      </c>
      <c r="C28" s="148">
        <v>2</v>
      </c>
      <c r="D28" s="148">
        <v>0</v>
      </c>
      <c r="E28" s="148">
        <v>3</v>
      </c>
      <c r="F28" s="148">
        <v>1</v>
      </c>
      <c r="G28" s="149">
        <v>50</v>
      </c>
      <c r="H28" s="1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</row>
    <row r="30" ht="13.5" s="87" customFormat="1">
      <c r="A30" s="147">
        <v>24</v>
      </c>
      <c r="B30" s="147" t="s">
        <v>37</v>
      </c>
      <c r="C30" s="148">
        <v>3.2</v>
      </c>
      <c r="D30" s="148">
        <v>0</v>
      </c>
      <c r="E30" s="148">
        <v>3.53</v>
      </c>
      <c r="F30" s="148">
        <v>0.33</v>
      </c>
      <c r="G30" s="149">
        <v>10.31</v>
      </c>
      <c r="H30" s="1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</row>
    <row r="35" ht="13.5" s="87" customFormat="1">
      <c r="A35" s="147">
        <v>29</v>
      </c>
      <c r="B35" s="147" t="s">
        <v>42</v>
      </c>
      <c r="C35" s="148">
        <v>16.49</v>
      </c>
      <c r="D35" s="148">
        <v>0</v>
      </c>
      <c r="E35" s="148">
        <v>14.37</v>
      </c>
      <c r="F35" s="148">
        <v>-2.12</v>
      </c>
      <c r="G35" s="149">
        <v>-12.86</v>
      </c>
      <c r="H35" s="1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</row>
    <row r="36" ht="13.5" s="87" customFormat="1">
      <c r="A36" s="147">
        <v>30</v>
      </c>
      <c r="B36" s="147" t="s">
        <v>43</v>
      </c>
      <c r="C36" s="148">
        <v>0.69</v>
      </c>
      <c r="D36" s="148">
        <v>0</v>
      </c>
      <c r="E36" s="148">
        <v>0.54</v>
      </c>
      <c r="F36" s="148">
        <v>-0.15</v>
      </c>
      <c r="G36" s="149">
        <v>-21.74</v>
      </c>
      <c r="H36" s="1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0.01</v>
      </c>
      <c r="F37" s="148">
        <v>0.01</v>
      </c>
      <c r="G37" s="149">
        <v>0</v>
      </c>
      <c r="H37" s="1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</row>
    <row r="39" ht="13.5" s="93" customFormat="1">
      <c r="A39" s="64"/>
      <c r="B39" s="185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3">+(E39-C39)</f>
      </c>
      <c r="G39" s="75">
        <f ref="G39:G43" t="shared" si="4">IF(C39=0,"",(E39-C39)/C39*100)</f>
      </c>
      <c r="H39" s="188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</row>
    <row r="40" ht="13.5" s="87" customFormat="1">
      <c r="A40" s="150">
        <v>33</v>
      </c>
      <c r="B40" s="147" t="s">
        <v>47</v>
      </c>
      <c r="C40" s="148">
        <v>69.88</v>
      </c>
      <c r="D40" s="148">
        <v>0</v>
      </c>
      <c r="E40" s="148">
        <v>173.51</v>
      </c>
      <c r="F40" s="148">
        <v>103.63</v>
      </c>
      <c r="G40" s="149">
        <v>148.3</v>
      </c>
      <c r="H40" s="1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3"/>
      </c>
      <c r="G41" s="75">
        <f t="shared" si="4"/>
      </c>
      <c r="H41" s="188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</row>
    <row r="42" ht="13.5" s="87" customFormat="1">
      <c r="A42" s="150">
        <v>34</v>
      </c>
      <c r="B42" s="147" t="s">
        <v>49</v>
      </c>
      <c r="C42" s="148">
        <v>215.96</v>
      </c>
      <c r="D42" s="148">
        <v>0</v>
      </c>
      <c r="E42" s="148">
        <v>122.69</v>
      </c>
      <c r="F42" s="148">
        <v>-93.27</v>
      </c>
      <c r="G42" s="149">
        <v>-43.19</v>
      </c>
      <c r="H42" s="1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</row>
    <row r="43" ht="13.5" s="93" customFormat="1">
      <c r="A43" s="186"/>
      <c r="B43" s="185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3"/>
      </c>
      <c r="G43" s="75">
        <f t="shared" si="4"/>
      </c>
      <c r="H43" s="188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</row>
    <row r="44" ht="13.5" s="93" customFormat="1">
      <c r="A44" s="147">
        <v>35</v>
      </c>
      <c r="B44" s="147" t="s">
        <v>51</v>
      </c>
      <c r="C44" s="148">
        <v>0.01</v>
      </c>
      <c r="D44" s="148">
        <v>0</v>
      </c>
      <c r="E44" s="148">
        <v>0.01</v>
      </c>
      <c r="F44" s="148">
        <v>0</v>
      </c>
      <c r="G44" s="149">
        <v>0</v>
      </c>
      <c r="H44" s="188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</row>
    <row r="45" ht="13.5" s="93" customFormat="1">
      <c r="A45" s="147">
        <v>36</v>
      </c>
      <c r="B45" s="147" t="s">
        <v>52</v>
      </c>
      <c r="C45" s="148">
        <v>22.71</v>
      </c>
      <c r="D45" s="148">
        <v>0</v>
      </c>
      <c r="E45" s="148">
        <v>19.45</v>
      </c>
      <c r="F45" s="148">
        <v>-3.26</v>
      </c>
      <c r="G45" s="149">
        <v>-14.35</v>
      </c>
      <c r="H45" s="188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</row>
    <row r="46" ht="13.5" s="93" customFormat="1">
      <c r="A46" s="147">
        <v>37</v>
      </c>
      <c r="B46" s="147" t="s">
        <v>53</v>
      </c>
      <c r="C46" s="148">
        <v>49.59</v>
      </c>
      <c r="D46" s="148">
        <v>0</v>
      </c>
      <c r="E46" s="148">
        <v>95.62</v>
      </c>
      <c r="F46" s="148">
        <v>46.03</v>
      </c>
      <c r="G46" s="149">
        <v>92.82</v>
      </c>
      <c r="H46" s="188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</row>
    <row r="47" ht="13.5" s="93" customFormat="1">
      <c r="A47" s="147">
        <v>38</v>
      </c>
      <c r="B47" s="147" t="s">
        <v>54</v>
      </c>
      <c r="C47" s="148">
        <v>3.2</v>
      </c>
      <c r="D47" s="148">
        <v>0</v>
      </c>
      <c r="E47" s="148">
        <v>7.42</v>
      </c>
      <c r="F47" s="148">
        <v>4.22</v>
      </c>
      <c r="G47" s="149">
        <v>131.88</v>
      </c>
      <c r="H47" s="188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</row>
    <row r="48" ht="13.5" s="93" customFormat="1">
      <c r="A48" s="147">
        <v>39</v>
      </c>
      <c r="B48" s="147" t="s">
        <v>55</v>
      </c>
      <c r="C48" s="148">
        <v>128.75</v>
      </c>
      <c r="D48" s="148">
        <v>0</v>
      </c>
      <c r="E48" s="148">
        <v>129.19</v>
      </c>
      <c r="F48" s="148">
        <v>0.44</v>
      </c>
      <c r="G48" s="149">
        <v>0.34</v>
      </c>
      <c r="H48" s="188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</row>
    <row r="49" ht="13.5" s="93" customFormat="1">
      <c r="A49" s="147">
        <v>40</v>
      </c>
      <c r="B49" s="147" t="s">
        <v>56</v>
      </c>
      <c r="C49" s="148">
        <v>4.37</v>
      </c>
      <c r="D49" s="148">
        <v>0</v>
      </c>
      <c r="E49" s="148">
        <v>10.07</v>
      </c>
      <c r="F49" s="148">
        <v>5.7</v>
      </c>
      <c r="G49" s="149">
        <v>130.43</v>
      </c>
      <c r="H49" s="188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</row>
    <row r="50" ht="13.5" s="93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39.1</v>
      </c>
      <c r="F50" s="148">
        <v>39.1</v>
      </c>
      <c r="G50" s="149">
        <v>0</v>
      </c>
      <c r="H50" s="188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</row>
    <row r="51" ht="13.5" s="93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64.98</v>
      </c>
      <c r="F51" s="148">
        <v>64.98</v>
      </c>
      <c r="G51" s="149">
        <v>0</v>
      </c>
      <c r="H51" s="188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</row>
    <row r="52" ht="13.5" s="93" customFormat="1">
      <c r="A52" s="185"/>
      <c r="B52" s="185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5">+(E52-C52)</f>
      </c>
      <c r="G52" s="75">
        <f ref="G52:G53" t="shared" si="6">IF(C52=0,"",(E52-C52)/C52*100)</f>
      </c>
      <c r="H52" s="188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</row>
    <row r="53" ht="13.5" s="93" customFormat="1">
      <c r="A53" s="185"/>
      <c r="B53" s="185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5"/>
      </c>
      <c r="G53" s="75">
        <f t="shared" si="6"/>
      </c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</row>
    <row r="54">
      <c r="A54" s="47"/>
      <c r="B54" s="66"/>
      <c r="C54" s="47"/>
      <c r="D54" s="47"/>
      <c r="E54" s="51"/>
      <c r="F54" s="47"/>
      <c r="G54" s="68"/>
    </row>
    <row r="55">
      <c r="A55" s="47"/>
      <c r="B55" s="47"/>
      <c r="C55" s="47"/>
      <c r="D55" s="47"/>
      <c r="E55" s="51"/>
      <c r="F55" s="47"/>
      <c r="G55" s="68"/>
    </row>
    <row r="56">
      <c r="A56" s="47"/>
      <c r="B56" s="47"/>
      <c r="C56" s="47"/>
      <c r="D56" s="47"/>
      <c r="E56" s="51"/>
      <c r="F56" s="47"/>
      <c r="G56" s="68"/>
    </row>
    <row r="57">
      <c r="A57" s="47"/>
      <c r="B57" s="47"/>
      <c r="C57" s="47"/>
      <c r="D57" s="47"/>
      <c r="E57" s="51"/>
      <c r="F57" s="47"/>
      <c r="G57" s="68"/>
    </row>
    <row r="58">
      <c r="A58" s="47"/>
      <c r="B58" s="47"/>
      <c r="C58" s="47"/>
      <c r="D58" s="47"/>
      <c r="E58" s="51"/>
      <c r="F58" s="47"/>
      <c r="G58" s="68"/>
    </row>
    <row r="59">
      <c r="A59" s="47"/>
      <c r="B59" s="47"/>
      <c r="C59" s="47"/>
      <c r="D59" s="47"/>
      <c r="E59" s="51"/>
      <c r="F59" s="47"/>
      <c r="G59" s="68"/>
    </row>
    <row r="60">
      <c r="A60" s="47"/>
      <c r="B60" s="47"/>
      <c r="C60" s="47"/>
      <c r="D60" s="47"/>
      <c r="E60" s="51"/>
      <c r="F60" s="47"/>
      <c r="G60" s="68"/>
    </row>
    <row r="61">
      <c r="A61" s="47"/>
      <c r="B61" s="47"/>
      <c r="C61" s="47"/>
      <c r="D61" s="47"/>
      <c r="E61" s="51"/>
      <c r="F61" s="47"/>
      <c r="G61" s="68"/>
    </row>
    <row r="62">
      <c r="A62" s="47"/>
      <c r="B62" s="47"/>
      <c r="C62" s="47"/>
      <c r="D62" s="47"/>
      <c r="E62" s="51"/>
      <c r="F62" s="47"/>
      <c r="G62" s="68"/>
    </row>
    <row r="63">
      <c r="A63" s="47"/>
      <c r="B63" s="47"/>
      <c r="C63" s="47"/>
      <c r="D63" s="47"/>
      <c r="E63" s="51"/>
      <c r="F63" s="47"/>
      <c r="G63" s="68"/>
    </row>
    <row r="64">
      <c r="A64" s="47"/>
      <c r="B64" s="47"/>
      <c r="C64" s="47"/>
      <c r="D64" s="47"/>
      <c r="E64" s="51"/>
      <c r="F64" s="47"/>
      <c r="G64" s="68"/>
    </row>
    <row r="65">
      <c r="A65" s="47"/>
      <c r="B65" s="47"/>
      <c r="C65" s="47"/>
      <c r="D65" s="47"/>
      <c r="E65" s="51"/>
      <c r="F65" s="47"/>
      <c r="G65" s="68"/>
    </row>
    <row r="66">
      <c r="A66" s="47"/>
      <c r="B66" s="47"/>
      <c r="C66" s="47"/>
      <c r="D66" s="47"/>
      <c r="E66" s="51"/>
      <c r="F66" s="47"/>
      <c r="G66" s="68"/>
    </row>
    <row r="67">
      <c r="A67" s="47"/>
      <c r="B67" s="47"/>
      <c r="C67" s="47"/>
      <c r="D67" s="47"/>
      <c r="E67" s="51"/>
      <c r="F67" s="47"/>
      <c r="G67" s="68"/>
    </row>
    <row r="68">
      <c r="A68" s="47"/>
      <c r="B68" s="47"/>
      <c r="C68" s="47"/>
      <c r="D68" s="47"/>
      <c r="E68" s="51"/>
      <c r="F68" s="47"/>
      <c r="G68" s="68"/>
    </row>
    <row r="69">
      <c r="A69" s="47"/>
      <c r="B69" s="47"/>
      <c r="C69" s="47"/>
      <c r="D69" s="47"/>
      <c r="E69" s="51"/>
      <c r="F69" s="47"/>
      <c r="G69" s="68"/>
    </row>
    <row r="70">
      <c r="A70" s="47"/>
      <c r="B70" s="47"/>
      <c r="C70" s="47"/>
      <c r="D70" s="47"/>
      <c r="E70" s="51"/>
      <c r="F70" s="47"/>
      <c r="G70" s="68"/>
    </row>
    <row r="71">
      <c r="A71" s="47"/>
      <c r="B71" s="47"/>
      <c r="C71" s="47"/>
      <c r="D71" s="47"/>
      <c r="E71" s="51"/>
      <c r="F71" s="47"/>
      <c r="G71" s="68"/>
    </row>
    <row r="72">
      <c r="A72" s="47"/>
      <c r="B72" s="47"/>
      <c r="C72" s="47"/>
      <c r="D72" s="47"/>
      <c r="E72" s="51"/>
      <c r="F72" s="47"/>
      <c r="G72" s="68"/>
    </row>
    <row r="73">
      <c r="A73" s="47"/>
      <c r="B73" s="47"/>
      <c r="C73" s="47"/>
      <c r="D73" s="47"/>
      <c r="E73" s="51"/>
      <c r="F73" s="47"/>
      <c r="G73" s="68"/>
    </row>
    <row r="74">
      <c r="A74" s="47"/>
      <c r="B74" s="47"/>
      <c r="C74" s="47"/>
      <c r="D74" s="47"/>
      <c r="E74" s="51"/>
      <c r="F74" s="47"/>
      <c r="G74" s="68"/>
    </row>
    <row r="75">
      <c r="A75" s="47"/>
      <c r="B75" s="47"/>
      <c r="C75" s="47"/>
      <c r="D75" s="47"/>
      <c r="E75" s="51"/>
      <c r="F75" s="47"/>
      <c r="G75" s="68"/>
    </row>
    <row r="76">
      <c r="A76" s="47"/>
      <c r="B76" s="47"/>
      <c r="C76" s="47"/>
      <c r="D76" s="47"/>
      <c r="E76" s="51"/>
      <c r="F76" s="47"/>
      <c r="G76" s="68"/>
    </row>
    <row r="77">
      <c r="A77" s="47"/>
      <c r="B77" s="47"/>
      <c r="C77" s="47"/>
      <c r="D77" s="47"/>
      <c r="E77" s="51"/>
      <c r="F77" s="47"/>
      <c r="G77" s="68"/>
    </row>
    <row r="78">
      <c r="A78" s="47"/>
      <c r="B78" s="47"/>
      <c r="C78" s="47"/>
      <c r="D78" s="47"/>
      <c r="E78" s="51"/>
      <c r="F78" s="47"/>
      <c r="G78" s="68"/>
    </row>
    <row r="79">
      <c r="A79" s="47"/>
      <c r="B79" s="47"/>
      <c r="C79" s="47"/>
      <c r="D79" s="47"/>
      <c r="E79" s="51"/>
      <c r="F79" s="47"/>
      <c r="G79" s="68"/>
    </row>
    <row r="80">
      <c r="A80" s="47"/>
      <c r="B80" s="47"/>
      <c r="C80" s="47"/>
      <c r="D80" s="47"/>
      <c r="E80" s="51"/>
      <c r="F80" s="47"/>
      <c r="G80" s="68"/>
    </row>
    <row r="81">
      <c r="A81" s="47"/>
      <c r="B81" s="47"/>
      <c r="C81" s="47"/>
      <c r="D81" s="47"/>
      <c r="E81" s="51"/>
      <c r="F81" s="47"/>
      <c r="G81" s="68"/>
    </row>
    <row r="82">
      <c r="A82" s="47"/>
      <c r="B82" s="47"/>
      <c r="C82" s="47"/>
      <c r="D82" s="47"/>
      <c r="E82" s="51"/>
      <c r="F82" s="47"/>
      <c r="G82" s="68"/>
    </row>
    <row r="83">
      <c r="A83" s="47"/>
      <c r="B83" s="47"/>
      <c r="C83" s="47"/>
      <c r="D83" s="47"/>
      <c r="E83" s="51"/>
      <c r="F83" s="47"/>
      <c r="G83" s="68"/>
    </row>
    <row r="84">
      <c r="A84" s="47"/>
      <c r="B84" s="47"/>
      <c r="C84" s="47"/>
      <c r="D84" s="47"/>
      <c r="E84" s="51"/>
      <c r="F84" s="47"/>
      <c r="G84" s="68"/>
    </row>
    <row r="85">
      <c r="A85" s="47"/>
      <c r="B85" s="47"/>
      <c r="C85" s="47"/>
      <c r="D85" s="47"/>
      <c r="E85" s="51"/>
      <c r="F85" s="47"/>
      <c r="G85" s="68"/>
    </row>
    <row r="86">
      <c r="A86" s="47"/>
      <c r="B86" s="47"/>
      <c r="C86" s="47"/>
      <c r="D86" s="47"/>
      <c r="E86" s="51"/>
      <c r="F86" s="47"/>
      <c r="G86" s="68"/>
    </row>
    <row r="87">
      <c r="A87" s="47"/>
      <c r="B87" s="47"/>
      <c r="C87" s="47"/>
      <c r="D87" s="47"/>
      <c r="E87" s="51"/>
      <c r="F87" s="47"/>
      <c r="G87" s="68"/>
    </row>
    <row r="88">
      <c r="A88" s="47"/>
      <c r="B88" s="47"/>
      <c r="C88" s="47"/>
      <c r="D88" s="47"/>
      <c r="E88" s="51"/>
      <c r="F88" s="47"/>
      <c r="G88" s="68"/>
    </row>
    <row r="89">
      <c r="A89" s="47"/>
      <c r="B89" s="47"/>
      <c r="C89" s="47"/>
      <c r="D89" s="47"/>
      <c r="E89" s="51"/>
      <c r="F89" s="47"/>
      <c r="G89" s="68"/>
    </row>
    <row r="90">
      <c r="A90" s="47"/>
      <c r="B90" s="47"/>
      <c r="C90" s="47"/>
      <c r="D90" s="47"/>
      <c r="E90" s="51"/>
      <c r="F90" s="47"/>
      <c r="G90" s="68"/>
    </row>
    <row r="91">
      <c r="A91" s="47"/>
      <c r="B91" s="47"/>
      <c r="C91" s="47"/>
      <c r="D91" s="47"/>
      <c r="E91" s="51"/>
      <c r="F91" s="47"/>
      <c r="G91" s="68"/>
    </row>
    <row r="92">
      <c r="A92" s="47"/>
      <c r="B92" s="47"/>
      <c r="C92" s="47"/>
      <c r="D92" s="47"/>
      <c r="E92" s="51"/>
      <c r="F92" s="47"/>
      <c r="G92" s="68"/>
    </row>
    <row r="93">
      <c r="A93" s="47"/>
      <c r="B93" s="47"/>
      <c r="C93" s="47"/>
      <c r="D93" s="47"/>
      <c r="E93" s="51"/>
      <c r="F93" s="47"/>
      <c r="G93" s="68"/>
    </row>
    <row r="94">
      <c r="A94" s="47"/>
      <c r="B94" s="47"/>
      <c r="C94" s="47"/>
      <c r="D94" s="47"/>
      <c r="E94" s="51"/>
      <c r="F94" s="47"/>
      <c r="G94" s="68"/>
    </row>
    <row r="95">
      <c r="A95" s="47"/>
      <c r="B95" s="47"/>
      <c r="C95" s="47"/>
      <c r="D95" s="47"/>
      <c r="E95" s="51"/>
      <c r="F95" s="47"/>
      <c r="G95" s="68"/>
    </row>
    <row r="96">
      <c r="A96" s="47"/>
      <c r="B96" s="47"/>
      <c r="C96" s="47"/>
      <c r="D96" s="47"/>
      <c r="E96" s="51"/>
      <c r="F96" s="47"/>
      <c r="G96" s="68"/>
    </row>
    <row r="97">
      <c r="A97" s="47"/>
      <c r="B97" s="47"/>
      <c r="C97" s="47"/>
      <c r="D97" s="47"/>
      <c r="E97" s="51"/>
      <c r="F97" s="47"/>
      <c r="G97" s="68"/>
    </row>
    <row r="98">
      <c r="A98" s="47"/>
      <c r="B98" s="47"/>
      <c r="C98" s="47"/>
      <c r="D98" s="47"/>
      <c r="E98" s="51"/>
      <c r="F98" s="47"/>
      <c r="G98" s="68"/>
    </row>
    <row r="99">
      <c r="A99" s="47"/>
      <c r="B99" s="47"/>
      <c r="C99" s="47"/>
      <c r="D99" s="47"/>
      <c r="E99" s="51"/>
      <c r="F99" s="47"/>
      <c r="G99" s="68"/>
    </row>
    <row r="100">
      <c r="A100" s="47"/>
      <c r="B100" s="47"/>
      <c r="C100" s="47"/>
      <c r="D100" s="47"/>
      <c r="E100" s="51"/>
      <c r="F100" s="47"/>
      <c r="G100" s="68"/>
    </row>
    <row r="101">
      <c r="A101" s="47"/>
      <c r="B101" s="47"/>
      <c r="C101" s="47"/>
      <c r="D101" s="47"/>
      <c r="E101" s="51"/>
      <c r="F101" s="47"/>
      <c r="G101" s="68"/>
    </row>
    <row r="102">
      <c r="A102" s="47"/>
      <c r="B102" s="47"/>
      <c r="C102" s="47"/>
      <c r="D102" s="47"/>
      <c r="E102" s="51"/>
      <c r="F102" s="47"/>
      <c r="G102" s="68"/>
    </row>
    <row r="103">
      <c r="A103" s="47"/>
      <c r="B103" s="47"/>
      <c r="C103" s="47"/>
      <c r="D103" s="47"/>
      <c r="E103" s="51"/>
      <c r="F103" s="47"/>
      <c r="G103" s="68"/>
    </row>
    <row r="104">
      <c r="A104" s="47"/>
      <c r="B104" s="47"/>
      <c r="C104" s="47"/>
      <c r="D104" s="47"/>
      <c r="E104" s="51"/>
      <c r="F104" s="47"/>
      <c r="G104" s="68"/>
    </row>
    <row r="105">
      <c r="A105" s="47"/>
      <c r="B105" s="47"/>
      <c r="C105" s="47"/>
      <c r="D105" s="47"/>
      <c r="E105" s="51"/>
      <c r="F105" s="47"/>
      <c r="G105" s="68"/>
    </row>
    <row r="106" s="47" customFormat="1">
      <c r="E106" s="51"/>
      <c r="G106" s="68"/>
    </row>
    <row r="107" s="47" customFormat="1">
      <c r="E107" s="51"/>
      <c r="G107" s="68"/>
    </row>
    <row r="108" s="47" customFormat="1">
      <c r="E108" s="51"/>
      <c r="G108" s="68"/>
    </row>
    <row r="109" s="47" customFormat="1">
      <c r="E109" s="51"/>
      <c r="G109" s="68"/>
    </row>
    <row r="110" s="47" customFormat="1">
      <c r="E110" s="51"/>
      <c r="G110" s="68"/>
    </row>
    <row r="111" s="47" customFormat="1">
      <c r="E111" s="51"/>
      <c r="G111" s="68"/>
    </row>
    <row r="112" s="47" customFormat="1">
      <c r="E112" s="51"/>
      <c r="G112" s="68"/>
    </row>
    <row r="113" s="47" customFormat="1">
      <c r="E113" s="51"/>
      <c r="G113" s="68"/>
    </row>
    <row r="114" s="47" customFormat="1">
      <c r="E114" s="51"/>
      <c r="G114" s="68"/>
    </row>
    <row r="115" s="47" customFormat="1">
      <c r="E115" s="51"/>
      <c r="G115" s="68"/>
    </row>
    <row r="116" s="47" customFormat="1">
      <c r="E116" s="51"/>
      <c r="G116" s="68"/>
    </row>
    <row r="117" s="47" customFormat="1">
      <c r="E117" s="51"/>
      <c r="G117" s="68"/>
    </row>
  </sheetData>
  <mergeCells>
    <mergeCell ref="H2:H52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orientation="portrait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dimension ref="A1:IQ116"/>
  <sheetViews>
    <sheetView zoomScaleSheetLayoutView="80" workbookViewId="0">
      <selection activeCell="B13" sqref="B13"/>
    </sheetView>
  </sheetViews>
  <sheetFormatPr defaultRowHeight="12.75"/>
  <cols>
    <col min="1" max="1" width="5.7109375" customWidth="1" style="44"/>
    <col min="2" max="2" width="31" customWidth="1" style="44"/>
    <col min="3" max="3" width="23.42578125" customWidth="1" style="45"/>
    <col min="4" max="5" width="22.7109375" customWidth="1" style="47"/>
    <col min="6" max="6" width="5.140625" customWidth="1" style="47"/>
    <col min="7" max="191" width="9.140625" customWidth="1" style="47"/>
    <col min="192" max="16384" width="9.140625" customWidth="1" style="44"/>
  </cols>
  <sheetData>
    <row r="1" ht="14.85" customHeight="1" s="79" customFormat="1">
      <c r="A1" s="79" t="s">
        <v>130</v>
      </c>
      <c r="C1" s="95" t="s">
        <v>131</v>
      </c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</row>
    <row r="2" ht="27" customHeight="1" s="63" customFormat="1">
      <c r="A2" s="50"/>
      <c r="B2" s="222">
        <f>T1M!C2</f>
      </c>
      <c r="C2" s="222"/>
      <c r="D2" s="222"/>
      <c r="E2" s="134" t="s">
        <v>128</v>
      </c>
      <c r="F2" s="188" t="s">
        <v>132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</row>
    <row r="3" ht="12.6" customHeight="1" s="94" customFormat="1">
      <c r="A3" s="200" t="s">
        <v>4</v>
      </c>
      <c r="B3" s="200" t="s">
        <v>5</v>
      </c>
      <c r="C3" s="135" t="s">
        <v>133</v>
      </c>
      <c r="D3" s="146" t="s">
        <v>134</v>
      </c>
      <c r="E3" s="146" t="s">
        <v>135</v>
      </c>
      <c r="F3" s="188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</row>
    <row r="4" ht="12.6" customHeight="1" s="94" customFormat="1">
      <c r="A4" s="200"/>
      <c r="B4" s="200"/>
      <c r="C4" s="178">
        <f>AsOn!C1</f>
      </c>
      <c r="D4" s="178">
        <f>AsOn!C1</f>
      </c>
      <c r="E4" s="178">
        <f>AsOn!C1</f>
      </c>
      <c r="F4" s="188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</row>
    <row r="5" ht="12" customHeight="1">
      <c r="A5" s="147">
        <v>1</v>
      </c>
      <c r="B5" s="150" t="s">
        <v>13</v>
      </c>
      <c r="C5" s="154">
        <v>830.28</v>
      </c>
      <c r="D5" s="154">
        <v>849.11</v>
      </c>
      <c r="E5" s="154">
        <f>C5+D5</f>
      </c>
      <c r="F5" s="188"/>
    </row>
    <row r="6" ht="12" customHeight="1">
      <c r="A6" s="147">
        <v>2</v>
      </c>
      <c r="B6" s="150" t="s">
        <v>14</v>
      </c>
      <c r="C6" s="154">
        <v>341.03</v>
      </c>
      <c r="D6" s="154">
        <v>361.82</v>
      </c>
      <c r="E6" s="154">
        <f ref="E6:E41" t="shared" si="0">C6+D6</f>
      </c>
      <c r="F6" s="188"/>
    </row>
    <row r="7">
      <c r="A7" s="147">
        <v>3</v>
      </c>
      <c r="B7" s="150" t="s">
        <v>15</v>
      </c>
      <c r="C7" s="154">
        <v>112.2</v>
      </c>
      <c r="D7" s="154">
        <v>130.2</v>
      </c>
      <c r="E7" s="154">
        <f t="shared" si="0"/>
      </c>
      <c r="F7" s="188"/>
    </row>
    <row r="8">
      <c r="A8" s="147">
        <v>4</v>
      </c>
      <c r="B8" s="150" t="s">
        <v>16</v>
      </c>
      <c r="C8" s="154">
        <v>222.84</v>
      </c>
      <c r="D8" s="154">
        <v>66.29</v>
      </c>
      <c r="E8" s="154">
        <f t="shared" si="0"/>
      </c>
      <c r="F8" s="188"/>
    </row>
    <row r="9">
      <c r="A9" s="147">
        <v>5</v>
      </c>
      <c r="B9" s="150" t="s">
        <v>17</v>
      </c>
      <c r="C9" s="154">
        <v>497.46</v>
      </c>
      <c r="D9" s="154">
        <v>251.39</v>
      </c>
      <c r="E9" s="154">
        <f t="shared" si="0"/>
      </c>
      <c r="F9" s="188"/>
    </row>
    <row r="10">
      <c r="A10" s="147">
        <v>6</v>
      </c>
      <c r="B10" s="150" t="s">
        <v>18</v>
      </c>
      <c r="C10" s="154">
        <v>181.76</v>
      </c>
      <c r="D10" s="154">
        <v>98.1</v>
      </c>
      <c r="E10" s="154">
        <f t="shared" si="0"/>
      </c>
      <c r="F10" s="188"/>
    </row>
    <row r="11">
      <c r="A11" s="147">
        <v>7</v>
      </c>
      <c r="B11" s="150" t="s">
        <v>19</v>
      </c>
      <c r="C11" s="154">
        <v>45.54</v>
      </c>
      <c r="D11" s="154">
        <v>88.63</v>
      </c>
      <c r="E11" s="154">
        <f t="shared" si="0"/>
      </c>
      <c r="F11" s="188"/>
    </row>
    <row r="12">
      <c r="A12" s="147">
        <v>8</v>
      </c>
      <c r="B12" s="150" t="s">
        <v>20</v>
      </c>
      <c r="C12" s="154">
        <v>5.13</v>
      </c>
      <c r="D12" s="154">
        <v>9.34</v>
      </c>
      <c r="E12" s="154">
        <f t="shared" si="0"/>
      </c>
      <c r="F12" s="188"/>
    </row>
    <row r="13">
      <c r="A13" s="147">
        <v>9</v>
      </c>
      <c r="B13" s="150" t="s">
        <v>21</v>
      </c>
      <c r="C13" s="154">
        <v>339.28</v>
      </c>
      <c r="D13" s="154">
        <v>704.85</v>
      </c>
      <c r="E13" s="154">
        <f t="shared" si="0"/>
      </c>
      <c r="F13" s="188"/>
    </row>
    <row r="14">
      <c r="A14" s="147">
        <v>10</v>
      </c>
      <c r="B14" s="150" t="s">
        <v>22</v>
      </c>
      <c r="C14" s="154">
        <v>0</v>
      </c>
      <c r="D14" s="154">
        <v>0</v>
      </c>
      <c r="E14" s="154">
        <f t="shared" si="0"/>
      </c>
      <c r="F14" s="188"/>
    </row>
    <row r="15">
      <c r="A15" s="147">
        <v>11</v>
      </c>
      <c r="B15" s="150" t="s">
        <v>23</v>
      </c>
      <c r="C15" s="154">
        <v>976.59</v>
      </c>
      <c r="D15" s="154">
        <v>709.55</v>
      </c>
      <c r="E15" s="154">
        <f t="shared" si="0"/>
      </c>
      <c r="F15" s="188"/>
    </row>
    <row r="16">
      <c r="A16" s="147">
        <v>12</v>
      </c>
      <c r="B16" s="150" t="s">
        <v>24</v>
      </c>
      <c r="C16" s="154">
        <v>81.9</v>
      </c>
      <c r="D16" s="154">
        <v>75.79</v>
      </c>
      <c r="E16" s="154">
        <f t="shared" si="0"/>
      </c>
      <c r="F16" s="188"/>
    </row>
    <row r="17">
      <c r="A17" s="147">
        <v>13</v>
      </c>
      <c r="B17" s="150" t="s">
        <v>25</v>
      </c>
      <c r="C17" s="154">
        <v>269.76</v>
      </c>
      <c r="D17" s="154">
        <v>484.98</v>
      </c>
      <c r="E17" s="154">
        <f t="shared" si="0"/>
      </c>
      <c r="F17" s="188"/>
    </row>
    <row r="18" ht="13.5" s="61" customFormat="1">
      <c r="A18" s="57"/>
      <c r="B18" s="64" t="s">
        <v>26</v>
      </c>
      <c r="C18" s="77">
        <f>SUM(C5:C17)</f>
      </c>
      <c r="D18" s="77">
        <f>SUM(D5:D17)</f>
      </c>
      <c r="E18" s="77">
        <f>C18+D18</f>
      </c>
      <c r="F18" s="188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</row>
    <row r="19">
      <c r="A19" s="147">
        <v>14</v>
      </c>
      <c r="B19" s="150" t="s">
        <v>27</v>
      </c>
      <c r="C19" s="154">
        <v>642.22</v>
      </c>
      <c r="D19" s="154">
        <v>0</v>
      </c>
      <c r="E19" s="154">
        <f t="shared" si="0"/>
      </c>
      <c r="F19" s="188"/>
    </row>
    <row r="20">
      <c r="A20" s="147">
        <v>15</v>
      </c>
      <c r="B20" s="150" t="s">
        <v>28</v>
      </c>
      <c r="C20" s="154">
        <v>0</v>
      </c>
      <c r="D20" s="154">
        <v>237.42</v>
      </c>
      <c r="E20" s="154">
        <f t="shared" si="0"/>
      </c>
      <c r="F20" s="188"/>
    </row>
    <row r="21">
      <c r="A21" s="147">
        <v>16</v>
      </c>
      <c r="B21" s="150" t="s">
        <v>29</v>
      </c>
      <c r="C21" s="154">
        <v>0</v>
      </c>
      <c r="D21" s="154">
        <v>36.44</v>
      </c>
      <c r="E21" s="154">
        <f t="shared" si="0"/>
      </c>
      <c r="F21" s="188"/>
    </row>
    <row r="22">
      <c r="A22" s="147">
        <v>17</v>
      </c>
      <c r="B22" s="150" t="s">
        <v>30</v>
      </c>
      <c r="C22" s="154">
        <v>144.41</v>
      </c>
      <c r="D22" s="154">
        <v>76.56</v>
      </c>
      <c r="E22" s="154">
        <f t="shared" si="0"/>
      </c>
      <c r="F22" s="188"/>
    </row>
    <row r="23">
      <c r="A23" s="147">
        <v>18</v>
      </c>
      <c r="B23" s="150" t="s">
        <v>31</v>
      </c>
      <c r="C23" s="154">
        <v>20.22</v>
      </c>
      <c r="D23" s="154">
        <v>33.14</v>
      </c>
      <c r="E23" s="154">
        <f t="shared" si="0"/>
      </c>
      <c r="F23" s="188"/>
    </row>
    <row r="24">
      <c r="A24" s="147">
        <v>19</v>
      </c>
      <c r="B24" s="150" t="s">
        <v>32</v>
      </c>
      <c r="C24" s="154">
        <v>546.07</v>
      </c>
      <c r="D24" s="154">
        <v>798.07</v>
      </c>
      <c r="E24" s="154">
        <f t="shared" si="0"/>
      </c>
      <c r="F24" s="188"/>
    </row>
    <row r="25">
      <c r="A25" s="147">
        <v>20</v>
      </c>
      <c r="B25" s="150" t="s">
        <v>33</v>
      </c>
      <c r="C25" s="154">
        <v>161.91</v>
      </c>
      <c r="D25" s="154">
        <v>146.26</v>
      </c>
      <c r="E25" s="154">
        <f t="shared" si="0"/>
      </c>
      <c r="F25" s="188"/>
    </row>
    <row r="26">
      <c r="A26" s="147">
        <v>21</v>
      </c>
      <c r="B26" s="150" t="s">
        <v>34</v>
      </c>
      <c r="C26" s="154">
        <v>307.18</v>
      </c>
      <c r="D26" s="154">
        <v>70.01</v>
      </c>
      <c r="E26" s="154">
        <f t="shared" si="0"/>
      </c>
      <c r="F26" s="188"/>
    </row>
    <row r="27">
      <c r="A27" s="147">
        <v>22</v>
      </c>
      <c r="B27" s="150" t="s">
        <v>35</v>
      </c>
      <c r="C27" s="154">
        <v>10</v>
      </c>
      <c r="D27" s="154">
        <v>146</v>
      </c>
      <c r="E27" s="154">
        <f t="shared" si="0"/>
      </c>
      <c r="F27" s="188"/>
    </row>
    <row r="28">
      <c r="A28" s="147">
        <v>23</v>
      </c>
      <c r="B28" s="150" t="s">
        <v>36</v>
      </c>
      <c r="C28" s="154">
        <v>52.41</v>
      </c>
      <c r="D28" s="154">
        <v>625.36</v>
      </c>
      <c r="E28" s="154">
        <f t="shared" si="0"/>
      </c>
      <c r="F28" s="188"/>
    </row>
    <row r="29">
      <c r="A29" s="147">
        <v>24</v>
      </c>
      <c r="B29" s="150" t="s">
        <v>37</v>
      </c>
      <c r="C29" s="154">
        <v>0</v>
      </c>
      <c r="D29" s="154">
        <v>0.04</v>
      </c>
      <c r="E29" s="154">
        <f t="shared" si="0"/>
      </c>
      <c r="F29" s="188"/>
    </row>
    <row r="30">
      <c r="A30" s="147">
        <v>25</v>
      </c>
      <c r="B30" s="150" t="s">
        <v>38</v>
      </c>
      <c r="C30" s="154">
        <v>0</v>
      </c>
      <c r="D30" s="154">
        <v>141.38</v>
      </c>
      <c r="E30" s="154">
        <f t="shared" si="0"/>
      </c>
      <c r="F30" s="188"/>
    </row>
    <row r="31">
      <c r="A31" s="147">
        <v>26</v>
      </c>
      <c r="B31" s="150" t="s">
        <v>39</v>
      </c>
      <c r="C31" s="154">
        <v>0</v>
      </c>
      <c r="D31" s="154">
        <v>1.26</v>
      </c>
      <c r="E31" s="154">
        <f t="shared" si="0"/>
      </c>
      <c r="F31" s="188"/>
    </row>
    <row r="32">
      <c r="A32" s="147">
        <v>27</v>
      </c>
      <c r="B32" s="150" t="s">
        <v>40</v>
      </c>
      <c r="C32" s="154">
        <v>93.23</v>
      </c>
      <c r="D32" s="154">
        <v>437.88</v>
      </c>
      <c r="E32" s="154">
        <f t="shared" si="0"/>
      </c>
      <c r="F32" s="188"/>
    </row>
    <row r="33">
      <c r="A33" s="147">
        <v>28</v>
      </c>
      <c r="B33" s="150" t="s">
        <v>41</v>
      </c>
      <c r="C33" s="154">
        <v>0</v>
      </c>
      <c r="D33" s="154">
        <v>0</v>
      </c>
      <c r="E33" s="154">
        <f t="shared" si="0"/>
      </c>
      <c r="F33" s="188"/>
    </row>
    <row r="34">
      <c r="A34" s="147">
        <v>29</v>
      </c>
      <c r="B34" s="150" t="s">
        <v>42</v>
      </c>
      <c r="C34" s="154">
        <v>2.47</v>
      </c>
      <c r="D34" s="154">
        <v>38.37</v>
      </c>
      <c r="E34" s="154">
        <f t="shared" si="0"/>
      </c>
      <c r="F34" s="188"/>
    </row>
    <row r="35">
      <c r="A35" s="147">
        <v>30</v>
      </c>
      <c r="B35" s="150" t="s">
        <v>43</v>
      </c>
      <c r="C35" s="154">
        <v>4.89</v>
      </c>
      <c r="D35" s="154">
        <v>1.75</v>
      </c>
      <c r="E35" s="154">
        <f t="shared" si="0"/>
      </c>
      <c r="F35" s="188"/>
    </row>
    <row r="36">
      <c r="A36" s="147">
        <v>31</v>
      </c>
      <c r="B36" s="150" t="s">
        <v>44</v>
      </c>
      <c r="C36" s="154">
        <v>0</v>
      </c>
      <c r="D36" s="154">
        <v>0</v>
      </c>
      <c r="E36" s="154">
        <f t="shared" si="0"/>
      </c>
      <c r="F36" s="188"/>
    </row>
    <row r="37">
      <c r="A37" s="147">
        <v>32</v>
      </c>
      <c r="B37" s="150" t="s">
        <v>45</v>
      </c>
      <c r="C37" s="154">
        <v>0</v>
      </c>
      <c r="D37" s="154">
        <v>48</v>
      </c>
      <c r="E37" s="154">
        <f t="shared" si="0"/>
      </c>
      <c r="F37" s="188"/>
    </row>
    <row r="38" ht="13.5" s="63" customFormat="1">
      <c r="A38" s="64"/>
      <c r="B38" s="64" t="s">
        <v>46</v>
      </c>
      <c r="C38" s="77">
        <f ref="C38:D38" t="shared" si="1">SUM(C19:C37)</f>
      </c>
      <c r="D38" s="77">
        <f t="shared" si="1"/>
      </c>
      <c r="E38" s="77">
        <f>C38+D38</f>
      </c>
      <c r="F38" s="188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</row>
    <row r="39">
      <c r="A39" s="150">
        <v>33</v>
      </c>
      <c r="B39" s="150" t="s">
        <v>47</v>
      </c>
      <c r="C39" s="154">
        <v>6026.58</v>
      </c>
      <c r="D39" s="154">
        <v>107.35</v>
      </c>
      <c r="E39" s="154">
        <f t="shared" si="0"/>
      </c>
      <c r="F39" s="188"/>
    </row>
    <row r="40" ht="13.5" s="63" customFormat="1">
      <c r="A40" s="64"/>
      <c r="B40" s="96" t="s">
        <v>48</v>
      </c>
      <c r="C40" s="77">
        <f>SUM(C39:C39)</f>
      </c>
      <c r="D40" s="77">
        <f>SUM(D39:D39)</f>
      </c>
      <c r="E40" s="77">
        <f>C40+D40</f>
      </c>
      <c r="F40" s="188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</row>
    <row r="41">
      <c r="A41" s="150">
        <v>34</v>
      </c>
      <c r="B41" s="150" t="s">
        <v>49</v>
      </c>
      <c r="C41" s="154">
        <v>957.28</v>
      </c>
      <c r="D41" s="154">
        <v>217.36</v>
      </c>
      <c r="E41" s="154">
        <f t="shared" si="0"/>
      </c>
      <c r="F41" s="188"/>
    </row>
    <row r="42" ht="13.5" s="63" customFormat="1">
      <c r="A42" s="186"/>
      <c r="B42" s="64" t="s">
        <v>50</v>
      </c>
      <c r="C42" s="77">
        <f>SUM(C41:C41)</f>
      </c>
      <c r="D42" s="77">
        <f>SUM(D41:D41)</f>
      </c>
      <c r="E42" s="77">
        <f>C42+D42</f>
      </c>
      <c r="F42" s="188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</row>
    <row r="43" ht="13.5" s="63" customFormat="1">
      <c r="A43" s="147">
        <v>35</v>
      </c>
      <c r="B43" s="147" t="s">
        <v>51</v>
      </c>
      <c r="C43" s="154">
        <v>0</v>
      </c>
      <c r="D43" s="154">
        <v>195.34</v>
      </c>
      <c r="E43" s="154">
        <f ref="E43:E52" t="shared" si="2">C43+D43</f>
      </c>
      <c r="F43" s="188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</row>
    <row r="44" ht="13.5" s="63" customFormat="1">
      <c r="A44" s="147">
        <v>36</v>
      </c>
      <c r="B44" s="147" t="s">
        <v>52</v>
      </c>
      <c r="C44" s="154">
        <v>0</v>
      </c>
      <c r="D44" s="154">
        <v>12.27</v>
      </c>
      <c r="E44" s="154">
        <f t="shared" si="2"/>
      </c>
      <c r="F44" s="188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</row>
    <row r="45" ht="13.5" s="63" customFormat="1">
      <c r="A45" s="147">
        <v>37</v>
      </c>
      <c r="B45" s="147" t="s">
        <v>53</v>
      </c>
      <c r="C45" s="154">
        <v>0</v>
      </c>
      <c r="D45" s="154">
        <v>143.19</v>
      </c>
      <c r="E45" s="154">
        <f t="shared" si="2"/>
      </c>
      <c r="F45" s="188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</row>
    <row r="46" ht="13.5" s="63" customFormat="1">
      <c r="A46" s="147">
        <v>38</v>
      </c>
      <c r="B46" s="147" t="s">
        <v>54</v>
      </c>
      <c r="C46" s="154">
        <v>0</v>
      </c>
      <c r="D46" s="154">
        <v>13.14</v>
      </c>
      <c r="E46" s="154">
        <f t="shared" si="2"/>
      </c>
      <c r="F46" s="188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</row>
    <row r="47" ht="13.5" s="63" customFormat="1">
      <c r="A47" s="147">
        <v>39</v>
      </c>
      <c r="B47" s="147" t="s">
        <v>55</v>
      </c>
      <c r="C47" s="154">
        <v>0</v>
      </c>
      <c r="D47" s="154">
        <v>63.43</v>
      </c>
      <c r="E47" s="154">
        <f t="shared" si="2"/>
      </c>
      <c r="F47" s="188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</row>
    <row r="48" ht="13.5" s="63" customFormat="1">
      <c r="A48" s="147">
        <v>40</v>
      </c>
      <c r="B48" s="147" t="s">
        <v>56</v>
      </c>
      <c r="C48" s="154">
        <v>0</v>
      </c>
      <c r="D48" s="154">
        <v>36.15</v>
      </c>
      <c r="E48" s="154">
        <f t="shared" si="2"/>
      </c>
      <c r="F48" s="188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</row>
    <row r="49" ht="13.5" s="63" customFormat="1">
      <c r="A49" s="147">
        <v>41</v>
      </c>
      <c r="B49" s="147" t="s">
        <v>57</v>
      </c>
      <c r="C49" s="154">
        <v>0</v>
      </c>
      <c r="D49" s="154">
        <v>3.45</v>
      </c>
      <c r="E49" s="154">
        <f t="shared" si="2"/>
      </c>
      <c r="F49" s="188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</row>
    <row r="50" ht="13.5" s="63" customFormat="1">
      <c r="A50" s="147">
        <v>42</v>
      </c>
      <c r="B50" s="147" t="s">
        <v>58</v>
      </c>
      <c r="C50" s="154">
        <v>0</v>
      </c>
      <c r="D50" s="154">
        <v>30.98</v>
      </c>
      <c r="E50" s="154">
        <f t="shared" si="2"/>
      </c>
      <c r="F50" s="188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</row>
    <row r="51" ht="13.5" s="63" customFormat="1">
      <c r="A51" s="182"/>
      <c r="B51" s="182" t="s">
        <v>59</v>
      </c>
      <c r="C51" s="77">
        <f>SUM(C43:C50)</f>
      </c>
      <c r="D51" s="77">
        <f>SUM(D43:D50)</f>
      </c>
      <c r="E51" s="77">
        <f t="shared" si="2"/>
      </c>
      <c r="F51" s="188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</row>
    <row r="52" ht="13.5" s="63" customFormat="1">
      <c r="A52" s="182"/>
      <c r="B52" s="64" t="s">
        <v>60</v>
      </c>
      <c r="C52" s="77">
        <f>SUM(C42,C40,C38,C18,C51)</f>
      </c>
      <c r="D52" s="77">
        <f>SUM(D42,D40,D38,D18,D51)</f>
      </c>
      <c r="E52" s="77">
        <f t="shared" si="2"/>
      </c>
      <c r="F52" s="188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</row>
    <row r="53">
      <c r="A53" s="47"/>
      <c r="B53" s="66"/>
      <c r="C53" s="51"/>
    </row>
    <row r="54">
      <c r="A54" s="47"/>
      <c r="B54" s="47"/>
      <c r="C54" s="51"/>
    </row>
    <row r="55">
      <c r="A55" s="47"/>
      <c r="B55" s="47"/>
      <c r="C55" s="51"/>
    </row>
    <row r="56">
      <c r="A56" s="47"/>
      <c r="B56" s="47"/>
      <c r="C56" s="51"/>
    </row>
    <row r="57">
      <c r="A57" s="47"/>
      <c r="B57" s="47"/>
      <c r="C57" s="51"/>
    </row>
    <row r="58">
      <c r="A58" s="47"/>
      <c r="B58" s="47"/>
      <c r="C58" s="51"/>
    </row>
    <row r="59">
      <c r="A59" s="47"/>
      <c r="B59" s="47"/>
      <c r="C59" s="51"/>
    </row>
    <row r="60">
      <c r="A60" s="47"/>
      <c r="B60" s="47"/>
      <c r="C60" s="51"/>
    </row>
    <row r="61">
      <c r="A61" s="47"/>
      <c r="B61" s="47"/>
      <c r="C61" s="51"/>
    </row>
    <row r="62">
      <c r="A62" s="47"/>
      <c r="B62" s="47"/>
      <c r="C62" s="51"/>
    </row>
    <row r="63">
      <c r="A63" s="47"/>
      <c r="B63" s="47"/>
      <c r="C63" s="51"/>
    </row>
    <row r="64">
      <c r="A64" s="47"/>
      <c r="B64" s="47"/>
      <c r="C64" s="51"/>
    </row>
    <row r="65">
      <c r="A65" s="47"/>
      <c r="B65" s="47"/>
      <c r="C65" s="51"/>
    </row>
    <row r="66">
      <c r="A66" s="47"/>
      <c r="B66" s="47"/>
      <c r="C66" s="51"/>
    </row>
    <row r="67">
      <c r="A67" s="47"/>
      <c r="B67" s="47"/>
      <c r="C67" s="51"/>
    </row>
    <row r="68">
      <c r="A68" s="47"/>
      <c r="B68" s="47"/>
      <c r="C68" s="51"/>
    </row>
    <row r="69">
      <c r="A69" s="47"/>
      <c r="B69" s="47"/>
      <c r="C69" s="51"/>
    </row>
    <row r="70">
      <c r="A70" s="47"/>
      <c r="B70" s="47"/>
      <c r="C70" s="51"/>
    </row>
    <row r="71">
      <c r="A71" s="47"/>
      <c r="B71" s="47"/>
      <c r="C71" s="51"/>
    </row>
    <row r="72">
      <c r="A72" s="47"/>
      <c r="B72" s="47"/>
      <c r="C72" s="51"/>
    </row>
    <row r="73">
      <c r="A73" s="47"/>
      <c r="B73" s="47"/>
      <c r="C73" s="51"/>
    </row>
    <row r="74">
      <c r="A74" s="47"/>
      <c r="B74" s="47"/>
      <c r="C74" s="51"/>
    </row>
    <row r="75">
      <c r="A75" s="47"/>
      <c r="B75" s="47"/>
      <c r="C75" s="51"/>
    </row>
    <row r="76">
      <c r="A76" s="47"/>
      <c r="B76" s="47"/>
      <c r="C76" s="51"/>
    </row>
    <row r="77">
      <c r="A77" s="47"/>
      <c r="B77" s="47"/>
      <c r="C77" s="51"/>
    </row>
    <row r="78">
      <c r="A78" s="47"/>
      <c r="B78" s="47"/>
      <c r="C78" s="51"/>
    </row>
    <row r="79">
      <c r="A79" s="47"/>
      <c r="B79" s="47"/>
      <c r="C79" s="51"/>
    </row>
    <row r="80">
      <c r="A80" s="47"/>
      <c r="B80" s="47"/>
      <c r="C80" s="51"/>
    </row>
    <row r="81">
      <c r="A81" s="47"/>
      <c r="B81" s="47"/>
      <c r="C81" s="51"/>
    </row>
    <row r="82">
      <c r="A82" s="47"/>
      <c r="B82" s="47"/>
      <c r="C82" s="51"/>
    </row>
    <row r="83">
      <c r="A83" s="47"/>
      <c r="B83" s="47"/>
      <c r="C83" s="51"/>
    </row>
    <row r="84">
      <c r="A84" s="47"/>
      <c r="B84" s="47"/>
      <c r="C84" s="51"/>
    </row>
    <row r="85">
      <c r="A85" s="47"/>
      <c r="B85" s="47"/>
      <c r="C85" s="51"/>
    </row>
    <row r="86">
      <c r="A86" s="47"/>
      <c r="B86" s="47"/>
      <c r="C86" s="51"/>
    </row>
    <row r="87">
      <c r="A87" s="47"/>
      <c r="B87" s="47"/>
      <c r="C87" s="51"/>
    </row>
    <row r="88">
      <c r="A88" s="47"/>
      <c r="B88" s="47"/>
      <c r="C88" s="51"/>
    </row>
    <row r="89">
      <c r="A89" s="47"/>
      <c r="B89" s="47"/>
      <c r="C89" s="51"/>
    </row>
    <row r="90">
      <c r="A90" s="47"/>
      <c r="B90" s="47"/>
      <c r="C90" s="51"/>
    </row>
    <row r="91">
      <c r="A91" s="47"/>
      <c r="B91" s="47"/>
      <c r="C91" s="51"/>
    </row>
    <row r="92">
      <c r="A92" s="47"/>
      <c r="B92" s="47"/>
      <c r="C92" s="51"/>
    </row>
    <row r="93">
      <c r="A93" s="47"/>
      <c r="B93" s="47"/>
      <c r="C93" s="51"/>
    </row>
    <row r="94">
      <c r="A94" s="47"/>
      <c r="B94" s="47"/>
      <c r="C94" s="51"/>
    </row>
    <row r="95">
      <c r="A95" s="47"/>
      <c r="B95" s="47"/>
      <c r="C95" s="51"/>
    </row>
    <row r="96">
      <c r="A96" s="47"/>
      <c r="B96" s="47"/>
      <c r="C96" s="51"/>
    </row>
    <row r="97">
      <c r="A97" s="47"/>
      <c r="B97" s="47"/>
      <c r="C97" s="51"/>
    </row>
    <row r="98">
      <c r="A98" s="47"/>
      <c r="B98" s="47"/>
      <c r="C98" s="51"/>
    </row>
    <row r="99">
      <c r="A99" s="47"/>
      <c r="B99" s="47"/>
      <c r="C99" s="51"/>
    </row>
    <row r="100">
      <c r="A100" s="47"/>
      <c r="B100" s="47"/>
      <c r="C100" s="51"/>
    </row>
    <row r="101">
      <c r="A101" s="47"/>
      <c r="B101" s="47"/>
      <c r="C101" s="51"/>
    </row>
    <row r="102">
      <c r="A102" s="47"/>
      <c r="B102" s="47"/>
      <c r="C102" s="51"/>
    </row>
    <row r="103">
      <c r="A103" s="47"/>
      <c r="B103" s="47"/>
      <c r="C103" s="51"/>
    </row>
    <row r="104">
      <c r="A104" s="47"/>
      <c r="B104" s="47"/>
      <c r="C104" s="51"/>
    </row>
    <row r="105">
      <c r="A105" s="47"/>
      <c r="B105" s="47"/>
      <c r="C105" s="51"/>
    </row>
    <row r="106" s="47" customFormat="1">
      <c r="C106" s="51"/>
    </row>
    <row r="107" s="47" customFormat="1">
      <c r="C107" s="51"/>
    </row>
    <row r="108" s="47" customFormat="1">
      <c r="C108" s="51"/>
    </row>
    <row r="109" s="47" customFormat="1">
      <c r="C109" s="51"/>
    </row>
    <row r="110" s="47" customFormat="1">
      <c r="C110" s="51"/>
    </row>
    <row r="111" s="47" customFormat="1">
      <c r="C111" s="51"/>
    </row>
    <row r="112" s="47" customFormat="1">
      <c r="C112" s="51"/>
    </row>
    <row r="113" s="47" customFormat="1">
      <c r="C113" s="51"/>
    </row>
    <row r="114" s="47" customFormat="1">
      <c r="C114" s="51"/>
    </row>
    <row r="115" s="47" customFormat="1">
      <c r="C115" s="51"/>
    </row>
    <row r="116" s="47" customFormat="1">
      <c r="C116" s="51"/>
    </row>
  </sheetData>
  <sheetProtection selectLockedCells="1" selectUnlockedCells="1"/>
  <mergeCells>
    <mergeCell ref="A3:A4"/>
    <mergeCell ref="B3:B4"/>
    <mergeCell ref="B2:D2"/>
    <mergeCell ref="F2:F52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xSplit="2" ySplit="5" topLeftCell="K6" activePane="bottomRight" state="frozen"/>
      <selection pane="topRight" activeCell="C1" sqref="C1"/>
      <selection pane="bottomLeft" activeCell="A6" sqref="A6"/>
      <selection pane="bottomRight" activeCell="A44" sqref="A44:A51"/>
    </sheetView>
  </sheetViews>
  <sheetFormatPr defaultRowHeight="12.75"/>
  <cols>
    <col min="1" max="1" width="4.85546875" customWidth="1" style="44"/>
    <col min="2" max="2" width="31" customWidth="1" style="44"/>
    <col min="3" max="4" width="14.28515625" customWidth="1" style="44"/>
    <col min="5" max="5" width="14.28515625" customWidth="1" style="45"/>
    <col min="6" max="6" width="14.28515625" customWidth="1" style="44"/>
    <col min="7" max="7" width="14.28515625" customWidth="1" style="46"/>
    <col min="8" max="8" width="14.28515625" customWidth="1" style="44"/>
    <col min="9" max="9" width="14.28515625" customWidth="1" style="45"/>
    <col min="10" max="10" width="14.28515625" customWidth="1" style="44"/>
    <col min="11" max="11" width="17" customWidth="1" style="46"/>
    <col min="12" max="15" width="14.28515625" customWidth="1" style="47"/>
    <col min="16" max="219" width="9.140625" customWidth="1" style="47"/>
    <col min="220" max="16384" width="9.140625" customWidth="1" style="44"/>
  </cols>
  <sheetData>
    <row r="1" ht="25.5" customHeight="1" s="61" customFormat="1">
      <c r="A1" s="50" t="s">
        <v>136</v>
      </c>
      <c r="C1" s="69" t="s">
        <v>137</v>
      </c>
      <c r="D1" s="69"/>
      <c r="E1" s="70"/>
      <c r="F1" s="69"/>
      <c r="G1" s="70"/>
      <c r="H1" s="69"/>
      <c r="I1" s="70"/>
      <c r="J1" s="69"/>
      <c r="K1" s="70"/>
    </row>
    <row r="2" ht="16.5" customHeight="1" s="63" customFormat="1">
      <c r="A2" s="50"/>
      <c r="B2" s="61"/>
      <c r="C2" s="141">
        <f>T1M!C2</f>
      </c>
      <c r="D2" s="141"/>
      <c r="E2" s="141"/>
      <c r="F2" s="141"/>
      <c r="G2" s="141"/>
      <c r="H2" s="76"/>
      <c r="I2" s="223" t="s">
        <v>3</v>
      </c>
      <c r="J2" s="223"/>
      <c r="K2" s="223"/>
      <c r="L2" s="223"/>
      <c r="M2" s="223"/>
      <c r="N2" s="223"/>
      <c r="O2" s="223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</row>
    <row r="3" ht="17.25" customHeight="1" s="94" customFormat="1">
      <c r="A3" s="200" t="s">
        <v>138</v>
      </c>
      <c r="B3" s="200" t="s">
        <v>5</v>
      </c>
      <c r="C3" s="202" t="s">
        <v>73</v>
      </c>
      <c r="D3" s="202"/>
      <c r="E3" s="202"/>
      <c r="F3" s="202"/>
      <c r="G3" s="202"/>
      <c r="H3" s="202" t="s">
        <v>139</v>
      </c>
      <c r="I3" s="202"/>
      <c r="J3" s="202"/>
      <c r="K3" s="202"/>
      <c r="L3" s="202" t="s">
        <v>140</v>
      </c>
      <c r="M3" s="202"/>
      <c r="N3" s="202"/>
      <c r="O3" s="202"/>
      <c r="P3" s="188" t="s">
        <v>141</v>
      </c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</row>
    <row r="4" ht="38.25" s="93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140">
        <f>"GROWTH DURING THE YEAR " &amp;AsOn!D1</f>
      </c>
      <c r="L4" s="132">
        <f>AsOn!A1</f>
      </c>
      <c r="M4" s="132">
        <f>AsOn!B1</f>
      </c>
      <c r="N4" s="132">
        <f>AsOn!C1</f>
      </c>
      <c r="O4" s="140">
        <f>"GROWTH DURING THE YEAR " &amp;AsOn!D1</f>
      </c>
      <c r="P4" s="188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s="61" customFormat="1">
      <c r="A5" s="139"/>
      <c r="B5" s="13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76">
        <f>RIGHT(L4,7)</f>
      </c>
      <c r="M5" s="176">
        <f ref="M5:N5" t="shared" si="2">RIGHT(M4,7)</f>
      </c>
      <c r="N5" s="176">
        <f t="shared" si="2"/>
      </c>
      <c r="O5" s="64" t="s">
        <v>76</v>
      </c>
      <c r="P5" s="188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2" customHeight="1" s="87" customFormat="1">
      <c r="A6" s="147">
        <v>1</v>
      </c>
      <c r="B6" s="147" t="s">
        <v>13</v>
      </c>
      <c r="C6" s="148">
        <v>1722.34</v>
      </c>
      <c r="D6" s="148">
        <v>2213.2</v>
      </c>
      <c r="E6" s="148">
        <v>1679.39</v>
      </c>
      <c r="F6" s="148">
        <v>-42.95</v>
      </c>
      <c r="G6" s="149">
        <v>-2.49</v>
      </c>
      <c r="H6" s="148">
        <v>32.64</v>
      </c>
      <c r="I6" s="148">
        <v>38.78</v>
      </c>
      <c r="J6" s="148">
        <v>32.22</v>
      </c>
      <c r="K6" s="149">
        <v>65.68</v>
      </c>
      <c r="L6" s="148">
        <f>IFERROR(C6/t1a!H6%,0)</f>
      </c>
      <c r="M6" s="148">
        <f>IFERROR(D6/t1a!I6%,0)</f>
      </c>
      <c r="N6" s="148">
        <f>IFERROR(E6/t1a!J6%,0)</f>
      </c>
      <c r="O6" s="149">
        <f>N6-L6</f>
      </c>
      <c r="P6" s="1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667.42</v>
      </c>
      <c r="D7" s="148">
        <v>638.57</v>
      </c>
      <c r="E7" s="148">
        <v>702.85</v>
      </c>
      <c r="F7" s="148">
        <v>35.43</v>
      </c>
      <c r="G7" s="149">
        <v>5.31</v>
      </c>
      <c r="H7" s="148">
        <v>28.87</v>
      </c>
      <c r="I7" s="148">
        <v>29.14</v>
      </c>
      <c r="J7" s="148">
        <v>29.99</v>
      </c>
      <c r="K7" s="149">
        <v>109.76</v>
      </c>
      <c r="L7" s="148">
        <f>IFERROR(C7/t1a!H7%,0)</f>
      </c>
      <c r="M7" s="148">
        <f>IFERROR(D7/t1a!I7%,0)</f>
      </c>
      <c r="N7" s="148">
        <f>IFERROR(E7/t1a!J7%,0)</f>
      </c>
      <c r="O7" s="149">
        <f ref="O7:O18" t="shared" si="3">N7-L7</f>
      </c>
      <c r="P7" s="1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228.17</v>
      </c>
      <c r="D8" s="148">
        <v>197.31</v>
      </c>
      <c r="E8" s="148">
        <v>242.4</v>
      </c>
      <c r="F8" s="148">
        <v>14.23</v>
      </c>
      <c r="G8" s="149">
        <v>6.24</v>
      </c>
      <c r="H8" s="148">
        <v>31.89</v>
      </c>
      <c r="I8" s="148">
        <v>33.57</v>
      </c>
      <c r="J8" s="148">
        <v>31.31</v>
      </c>
      <c r="K8" s="149">
        <v>24.27</v>
      </c>
      <c r="L8" s="148">
        <f>IFERROR(C8/t1a!H8%,0)</f>
      </c>
      <c r="M8" s="148">
        <f>IFERROR(D8/t1a!I8%,0)</f>
      </c>
      <c r="N8" s="148">
        <f>IFERROR(E8/t1a!J8%,0)</f>
      </c>
      <c r="O8" s="149">
        <f t="shared" si="3"/>
      </c>
      <c r="P8" s="1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258.33</v>
      </c>
      <c r="D9" s="148">
        <v>195.1</v>
      </c>
      <c r="E9" s="148">
        <v>289.13</v>
      </c>
      <c r="F9" s="148">
        <v>30.8</v>
      </c>
      <c r="G9" s="149">
        <v>11.92</v>
      </c>
      <c r="H9" s="148">
        <v>17.84</v>
      </c>
      <c r="I9" s="148">
        <v>15.69</v>
      </c>
      <c r="J9" s="148">
        <v>18.54</v>
      </c>
      <c r="K9" s="149">
        <v>27.6</v>
      </c>
      <c r="L9" s="148">
        <f>IFERROR(C9/t1a!H9%,0)</f>
      </c>
      <c r="M9" s="148">
        <f>IFERROR(D9/t1a!I9%,0)</f>
      </c>
      <c r="N9" s="148">
        <f>IFERROR(E9/t1a!J9%,0)</f>
      </c>
      <c r="O9" s="149">
        <f t="shared" si="3"/>
      </c>
      <c r="P9" s="1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729.49</v>
      </c>
      <c r="D10" s="148">
        <v>696.98</v>
      </c>
      <c r="E10" s="148">
        <v>748.85</v>
      </c>
      <c r="F10" s="148">
        <v>19.36</v>
      </c>
      <c r="G10" s="149">
        <v>2.65</v>
      </c>
      <c r="H10" s="148">
        <v>28.84</v>
      </c>
      <c r="I10" s="148">
        <v>29.49</v>
      </c>
      <c r="J10" s="148">
        <v>29.24</v>
      </c>
      <c r="K10" s="149">
        <v>60.09</v>
      </c>
      <c r="L10" s="148">
        <f>IFERROR(C10/t1a!H10%,0)</f>
      </c>
      <c r="M10" s="148">
        <f>IFERROR(D10/t1a!I10%,0)</f>
      </c>
      <c r="N10" s="148">
        <f>IFERROR(E10/t1a!J10%,0)</f>
      </c>
      <c r="O10" s="149">
        <f t="shared" si="3"/>
      </c>
      <c r="P10" s="1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264.74</v>
      </c>
      <c r="D11" s="148">
        <v>265.9</v>
      </c>
      <c r="E11" s="148">
        <v>279.86</v>
      </c>
      <c r="F11" s="148">
        <v>15.12</v>
      </c>
      <c r="G11" s="149">
        <v>5.71</v>
      </c>
      <c r="H11" s="148">
        <v>23.87</v>
      </c>
      <c r="I11" s="148">
        <v>24.17</v>
      </c>
      <c r="J11" s="148">
        <v>24.96</v>
      </c>
      <c r="K11" s="149">
        <v>126.21</v>
      </c>
      <c r="L11" s="148">
        <f>IFERROR(C11/t1a!H11%,0)</f>
      </c>
      <c r="M11" s="148">
        <f>IFERROR(D11/t1a!I11%,0)</f>
      </c>
      <c r="N11" s="148">
        <f>IFERROR(E11/t1a!J11%,0)</f>
      </c>
      <c r="O11" s="149">
        <f t="shared" si="3"/>
      </c>
      <c r="P11" s="1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128.24</v>
      </c>
      <c r="D12" s="148">
        <v>112.68</v>
      </c>
      <c r="E12" s="148">
        <v>134.17</v>
      </c>
      <c r="F12" s="148">
        <v>5.93</v>
      </c>
      <c r="G12" s="149">
        <v>4.62</v>
      </c>
      <c r="H12" s="148">
        <v>32.14</v>
      </c>
      <c r="I12" s="148">
        <v>31</v>
      </c>
      <c r="J12" s="148">
        <v>29.95</v>
      </c>
      <c r="K12" s="149">
        <v>12.13</v>
      </c>
      <c r="L12" s="148">
        <f>IFERROR(C12/t1a!H12%,0)</f>
      </c>
      <c r="M12" s="148">
        <f>IFERROR(D12/t1a!I12%,0)</f>
      </c>
      <c r="N12" s="148">
        <f>IFERROR(E12/t1a!J12%,0)</f>
      </c>
      <c r="O12" s="149">
        <f t="shared" si="3"/>
      </c>
      <c r="P12" s="1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30.27</v>
      </c>
      <c r="D13" s="148">
        <v>27.88</v>
      </c>
      <c r="E13" s="148">
        <v>14.47</v>
      </c>
      <c r="F13" s="148">
        <v>-15.8</v>
      </c>
      <c r="G13" s="149">
        <v>-52.2</v>
      </c>
      <c r="H13" s="148">
        <v>9.84</v>
      </c>
      <c r="I13" s="148">
        <v>9.64</v>
      </c>
      <c r="J13" s="148">
        <v>6.42</v>
      </c>
      <c r="K13" s="149">
        <v>19.19</v>
      </c>
      <c r="L13" s="148">
        <f>IFERROR(C13/t1a!H13%,0)</f>
      </c>
      <c r="M13" s="148">
        <f>IFERROR(D13/t1a!I13%,0)</f>
      </c>
      <c r="N13" s="148">
        <f>IFERROR(E13/t1a!J13%,0)</f>
      </c>
      <c r="O13" s="149">
        <f t="shared" si="3"/>
      </c>
      <c r="P13" s="1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1025.49</v>
      </c>
      <c r="D14" s="148">
        <v>884.25</v>
      </c>
      <c r="E14" s="148">
        <v>1044.13</v>
      </c>
      <c r="F14" s="148">
        <v>18.64</v>
      </c>
      <c r="G14" s="149">
        <v>1.82</v>
      </c>
      <c r="H14" s="148">
        <v>22.5</v>
      </c>
      <c r="I14" s="148">
        <v>20.1</v>
      </c>
      <c r="J14" s="148">
        <v>22.51</v>
      </c>
      <c r="K14" s="149">
        <v>23.05</v>
      </c>
      <c r="L14" s="148">
        <f>IFERROR(C14/t1a!H14%,0)</f>
      </c>
      <c r="M14" s="148">
        <f>IFERROR(D14/t1a!I14%,0)</f>
      </c>
      <c r="N14" s="148">
        <f>IFERROR(E14/t1a!J14%,0)</f>
      </c>
      <c r="O14" s="149">
        <f t="shared" si="3"/>
      </c>
      <c r="P14" s="1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9">
        <v>0</v>
      </c>
      <c r="L15" s="148">
        <f>IFERROR(C15/t1a!H15%,0)</f>
      </c>
      <c r="M15" s="148">
        <f>IFERROR(D15/t1a!I15%,0)</f>
      </c>
      <c r="N15" s="148">
        <f>IFERROR(E15/t1a!J15%,0)</f>
      </c>
      <c r="O15" s="149">
        <f t="shared" si="3"/>
      </c>
      <c r="P15" s="1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1680.99</v>
      </c>
      <c r="D16" s="148">
        <v>1698.58</v>
      </c>
      <c r="E16" s="148">
        <v>1686.14</v>
      </c>
      <c r="F16" s="148">
        <v>5.15</v>
      </c>
      <c r="G16" s="149">
        <v>0.31</v>
      </c>
      <c r="H16" s="148">
        <v>18.97</v>
      </c>
      <c r="I16" s="148">
        <v>21.32</v>
      </c>
      <c r="J16" s="148">
        <v>18.2</v>
      </c>
      <c r="K16" s="149">
        <v>1.27</v>
      </c>
      <c r="L16" s="148">
        <f>IFERROR(C16/t1a!H16%,0)</f>
      </c>
      <c r="M16" s="148">
        <f>IFERROR(D16/t1a!I16%,0)</f>
      </c>
      <c r="N16" s="148">
        <f>IFERROR(E16/t1a!J16%,0)</f>
      </c>
      <c r="O16" s="149">
        <f t="shared" si="3"/>
      </c>
      <c r="P16" s="1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150.26</v>
      </c>
      <c r="D17" s="148">
        <v>134.18</v>
      </c>
      <c r="E17" s="148">
        <v>157.69</v>
      </c>
      <c r="F17" s="148">
        <v>7.43</v>
      </c>
      <c r="G17" s="149">
        <v>4.94</v>
      </c>
      <c r="H17" s="148">
        <v>16.8</v>
      </c>
      <c r="I17" s="148">
        <v>16.07</v>
      </c>
      <c r="J17" s="148">
        <v>17.59</v>
      </c>
      <c r="K17" s="149">
        <v>458.64</v>
      </c>
      <c r="L17" s="148">
        <f>IFERROR(C17/t1a!H17%,0)</f>
      </c>
      <c r="M17" s="148">
        <f>IFERROR(D17/t1a!I17%,0)</f>
      </c>
      <c r="N17" s="148">
        <f>IFERROR(E17/t1a!J17%,0)</f>
      </c>
      <c r="O17" s="149">
        <f t="shared" si="3"/>
      </c>
      <c r="P17" s="1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713.52</v>
      </c>
      <c r="D18" s="148">
        <v>676.81</v>
      </c>
      <c r="E18" s="148">
        <v>754.74</v>
      </c>
      <c r="F18" s="148">
        <v>41.22</v>
      </c>
      <c r="G18" s="149">
        <v>5.78</v>
      </c>
      <c r="H18" s="148">
        <v>24.96</v>
      </c>
      <c r="I18" s="148">
        <v>27.67</v>
      </c>
      <c r="J18" s="148">
        <v>26.85</v>
      </c>
      <c r="K18" s="149">
        <v>-87.22</v>
      </c>
      <c r="L18" s="148">
        <f>IFERROR(C18/t1a!H18%,0)</f>
      </c>
      <c r="M18" s="148">
        <f>IFERROR(D18/t1a!I18%,0)</f>
      </c>
      <c r="N18" s="148">
        <f>IFERROR(E18/t1a!J18%,0)</f>
      </c>
      <c r="O18" s="149">
        <f t="shared" si="3"/>
      </c>
      <c r="P18" s="1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C19/(T1d!C19)%</f>
      </c>
      <c r="I19" s="59">
        <f>D19/(T1d!D19)%</f>
      </c>
      <c r="J19" s="59">
        <f>E19/(T1d!E19)%</f>
      </c>
      <c r="K19" s="59">
        <f>J19-H19</f>
      </c>
      <c r="L19" s="59">
        <f>IFERROR(C19/t1a!H19%,0)</f>
      </c>
      <c r="M19" s="59">
        <f>IFERROR(D19/t1a!I19%,0)</f>
      </c>
      <c r="N19" s="59">
        <f>IFERROR(E19/t1a!J19%,0)</f>
      </c>
      <c r="O19" s="59">
        <f>N19-L19</f>
      </c>
      <c r="P19" s="188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557.18</v>
      </c>
      <c r="D20" s="148">
        <v>456.64</v>
      </c>
      <c r="E20" s="148">
        <v>642.22</v>
      </c>
      <c r="F20" s="148">
        <v>85.04</v>
      </c>
      <c r="G20" s="149">
        <v>15.26</v>
      </c>
      <c r="H20" s="148">
        <v>34.29</v>
      </c>
      <c r="I20" s="148">
        <v>20.31</v>
      </c>
      <c r="J20" s="148">
        <v>28.05</v>
      </c>
      <c r="K20" s="149">
        <v>12.79</v>
      </c>
      <c r="L20" s="148">
        <f>IFERROR(C20/t1a!H20%,0)</f>
      </c>
      <c r="M20" s="148">
        <f>IFERROR(D20/t1a!I20%,0)</f>
      </c>
      <c r="N20" s="148">
        <f>IFERROR(E20/t1a!J20%,0)</f>
      </c>
      <c r="O20" s="149">
        <f>N20-L20</f>
      </c>
      <c r="P20" s="1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250.51</v>
      </c>
      <c r="D21" s="148">
        <v>120.77</v>
      </c>
      <c r="E21" s="148">
        <v>237.42</v>
      </c>
      <c r="F21" s="148">
        <v>-13.09</v>
      </c>
      <c r="G21" s="149">
        <v>-5.23</v>
      </c>
      <c r="H21" s="148">
        <v>18.95</v>
      </c>
      <c r="I21" s="148">
        <v>8.12</v>
      </c>
      <c r="J21" s="148">
        <v>27.77</v>
      </c>
      <c r="K21" s="149">
        <v>2.8</v>
      </c>
      <c r="L21" s="148">
        <f>IFERROR(C21/t1a!H21%,0)</f>
      </c>
      <c r="M21" s="148">
        <f>IFERROR(D21/t1a!I21%,0)</f>
      </c>
      <c r="N21" s="148">
        <f>IFERROR(E21/t1a!J21%,0)</f>
      </c>
      <c r="O21" s="149">
        <f ref="O21:O42" t="shared" si="7">N21-L21</f>
      </c>
      <c r="P21" s="1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25.29</v>
      </c>
      <c r="D22" s="148">
        <v>24.59</v>
      </c>
      <c r="E22" s="148">
        <v>36.44</v>
      </c>
      <c r="F22" s="148">
        <v>11.15</v>
      </c>
      <c r="G22" s="149">
        <v>44.09</v>
      </c>
      <c r="H22" s="148">
        <v>34.74</v>
      </c>
      <c r="I22" s="148">
        <v>34.85</v>
      </c>
      <c r="J22" s="148">
        <v>42.43</v>
      </c>
      <c r="K22" s="149">
        <v>85.18</v>
      </c>
      <c r="L22" s="148">
        <f>IFERROR(C22/t1a!H22%,0)</f>
      </c>
      <c r="M22" s="148">
        <f>IFERROR(D22/t1a!I22%,0)</f>
      </c>
      <c r="N22" s="148">
        <f>IFERROR(E22/t1a!J22%,0)</f>
      </c>
      <c r="O22" s="149">
        <f t="shared" si="7"/>
      </c>
      <c r="P22" s="1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237.76</v>
      </c>
      <c r="D23" s="148">
        <v>234</v>
      </c>
      <c r="E23" s="148">
        <v>220.97</v>
      </c>
      <c r="F23" s="148">
        <v>-16.79</v>
      </c>
      <c r="G23" s="149">
        <v>-7.06</v>
      </c>
      <c r="H23" s="148">
        <v>69.54</v>
      </c>
      <c r="I23" s="148">
        <v>80.71</v>
      </c>
      <c r="J23" s="148">
        <v>69.36</v>
      </c>
      <c r="K23" s="149">
        <v>72.06</v>
      </c>
      <c r="L23" s="148">
        <f>IFERROR(C23/t1a!H23%,0)</f>
      </c>
      <c r="M23" s="148">
        <f>IFERROR(D23/t1a!I23%,0)</f>
      </c>
      <c r="N23" s="148">
        <f>IFERROR(E23/t1a!J23%,0)</f>
      </c>
      <c r="O23" s="149">
        <f t="shared" si="7"/>
      </c>
      <c r="P23" s="1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46.37</v>
      </c>
      <c r="D24" s="148">
        <v>58.62</v>
      </c>
      <c r="E24" s="148">
        <v>53.36</v>
      </c>
      <c r="F24" s="148">
        <v>6.99</v>
      </c>
      <c r="G24" s="149">
        <v>15.07</v>
      </c>
      <c r="H24" s="148">
        <v>53.31</v>
      </c>
      <c r="I24" s="148">
        <v>64.51</v>
      </c>
      <c r="J24" s="148">
        <v>61.74</v>
      </c>
      <c r="K24" s="149">
        <v>-1248.21</v>
      </c>
      <c r="L24" s="148">
        <f>IFERROR(C24/t1a!H24%,0)</f>
      </c>
      <c r="M24" s="148">
        <f>IFERROR(D24/t1a!I24%,0)</f>
      </c>
      <c r="N24" s="148">
        <f>IFERROR(E24/t1a!J24%,0)</f>
      </c>
      <c r="O24" s="149">
        <f t="shared" si="7"/>
      </c>
      <c r="P24" s="1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1280.39</v>
      </c>
      <c r="D25" s="148">
        <v>1154.64</v>
      </c>
      <c r="E25" s="148">
        <v>1344.14</v>
      </c>
      <c r="F25" s="148">
        <v>63.75</v>
      </c>
      <c r="G25" s="149">
        <v>4.98</v>
      </c>
      <c r="H25" s="148">
        <v>34.48</v>
      </c>
      <c r="I25" s="148">
        <v>28.32</v>
      </c>
      <c r="J25" s="148">
        <v>29.6</v>
      </c>
      <c r="K25" s="149">
        <v>7.71</v>
      </c>
      <c r="L25" s="148">
        <f>IFERROR(C25/t1a!H25%,0)</f>
      </c>
      <c r="M25" s="148">
        <f>IFERROR(D25/t1a!I25%,0)</f>
      </c>
      <c r="N25" s="148">
        <f>IFERROR(E25/t1a!J25%,0)</f>
      </c>
      <c r="O25" s="149">
        <f t="shared" si="7"/>
      </c>
      <c r="P25" s="1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278.4</v>
      </c>
      <c r="D26" s="148">
        <v>289.86</v>
      </c>
      <c r="E26" s="148">
        <v>308.17</v>
      </c>
      <c r="F26" s="148">
        <v>29.77</v>
      </c>
      <c r="G26" s="149">
        <v>10.69</v>
      </c>
      <c r="H26" s="148">
        <v>10.43</v>
      </c>
      <c r="I26" s="148">
        <v>11.32</v>
      </c>
      <c r="J26" s="148">
        <v>16.62</v>
      </c>
      <c r="K26" s="149">
        <v>-3.65</v>
      </c>
      <c r="L26" s="148">
        <f>IFERROR(C26/t1a!H26%,0)</f>
      </c>
      <c r="M26" s="148">
        <f>IFERROR(D26/t1a!I26%,0)</f>
      </c>
      <c r="N26" s="148">
        <f>IFERROR(E26/t1a!J26%,0)</f>
      </c>
      <c r="O26" s="149">
        <f t="shared" si="7"/>
      </c>
      <c r="P26" s="1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362.12</v>
      </c>
      <c r="D27" s="148">
        <v>379.25</v>
      </c>
      <c r="E27" s="148">
        <v>377.19</v>
      </c>
      <c r="F27" s="148">
        <v>15.07</v>
      </c>
      <c r="G27" s="149">
        <v>4.16</v>
      </c>
      <c r="H27" s="148">
        <v>25.99</v>
      </c>
      <c r="I27" s="148">
        <v>27.12</v>
      </c>
      <c r="J27" s="148">
        <v>26.99</v>
      </c>
      <c r="K27" s="149">
        <v>337.89</v>
      </c>
      <c r="L27" s="148">
        <f>IFERROR(C27/t1a!H27%,0)</f>
      </c>
      <c r="M27" s="148">
        <f>IFERROR(D27/t1a!I27%,0)</f>
      </c>
      <c r="N27" s="148">
        <f>IFERROR(E27/t1a!J27%,0)</f>
      </c>
      <c r="O27" s="149">
        <f t="shared" si="7"/>
      </c>
      <c r="P27" s="1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117</v>
      </c>
      <c r="D28" s="148">
        <v>32.16</v>
      </c>
      <c r="E28" s="148">
        <v>156</v>
      </c>
      <c r="F28" s="148">
        <v>39</v>
      </c>
      <c r="G28" s="149">
        <v>33.33</v>
      </c>
      <c r="H28" s="148">
        <v>41.27</v>
      </c>
      <c r="I28" s="148">
        <v>20.6</v>
      </c>
      <c r="J28" s="148">
        <v>49</v>
      </c>
      <c r="K28" s="149">
        <v>111.94</v>
      </c>
      <c r="L28" s="148">
        <f>IFERROR(C28/t1a!H28%,0)</f>
      </c>
      <c r="M28" s="148">
        <f>IFERROR(D28/t1a!I28%,0)</f>
      </c>
      <c r="N28" s="148">
        <f>IFERROR(E28/t1a!J28%,0)</f>
      </c>
      <c r="O28" s="149">
        <f t="shared" si="7"/>
      </c>
      <c r="P28" s="1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588.72</v>
      </c>
      <c r="D29" s="148">
        <v>443.73</v>
      </c>
      <c r="E29" s="148">
        <v>677.77</v>
      </c>
      <c r="F29" s="148">
        <v>89.05</v>
      </c>
      <c r="G29" s="149">
        <v>15.13</v>
      </c>
      <c r="H29" s="148">
        <v>34.76</v>
      </c>
      <c r="I29" s="148">
        <v>31.29</v>
      </c>
      <c r="J29" s="148">
        <v>40.92</v>
      </c>
      <c r="K29" s="149">
        <v>-237.72</v>
      </c>
      <c r="L29" s="148">
        <f>IFERROR(C29/t1a!H29%,0)</f>
      </c>
      <c r="M29" s="148">
        <f>IFERROR(D29/t1a!I29%,0)</f>
      </c>
      <c r="N29" s="148">
        <f>IFERROR(E29/t1a!J29%,0)</f>
      </c>
      <c r="O29" s="149">
        <f t="shared" si="7"/>
      </c>
      <c r="P29" s="1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0.06</v>
      </c>
      <c r="D30" s="148">
        <v>0</v>
      </c>
      <c r="E30" s="148">
        <v>0.04</v>
      </c>
      <c r="F30" s="148">
        <v>-0.02</v>
      </c>
      <c r="G30" s="149">
        <v>-33.33</v>
      </c>
      <c r="H30" s="148">
        <v>0.47</v>
      </c>
      <c r="I30" s="148">
        <v>0</v>
      </c>
      <c r="J30" s="148">
        <v>0.31</v>
      </c>
      <c r="K30" s="149">
        <v>50</v>
      </c>
      <c r="L30" s="148">
        <f>IFERROR(C30/t1a!H30%,0)</f>
      </c>
      <c r="M30" s="148">
        <f>IFERROR(D30/t1a!I30%,0)</f>
      </c>
      <c r="N30" s="148">
        <f>IFERROR(E30/t1a!J30%,0)</f>
      </c>
      <c r="O30" s="149">
        <f t="shared" si="7"/>
      </c>
      <c r="P30" s="1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157.43</v>
      </c>
      <c r="D31" s="148">
        <v>154.12</v>
      </c>
      <c r="E31" s="148">
        <v>141.38</v>
      </c>
      <c r="F31" s="148">
        <v>-16.05</v>
      </c>
      <c r="G31" s="149">
        <v>-10.2</v>
      </c>
      <c r="H31" s="148">
        <v>47.03</v>
      </c>
      <c r="I31" s="148">
        <v>40.22</v>
      </c>
      <c r="J31" s="148">
        <v>43.49</v>
      </c>
      <c r="K31" s="149">
        <v>166.84</v>
      </c>
      <c r="L31" s="148">
        <f>IFERROR(C31/t1a!H31%,0)</f>
      </c>
      <c r="M31" s="148">
        <f>IFERROR(D31/t1a!I31%,0)</f>
      </c>
      <c r="N31" s="148">
        <f>IFERROR(E31/t1a!J31%,0)</f>
      </c>
      <c r="O31" s="149">
        <f t="shared" si="7"/>
      </c>
      <c r="P31" s="1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1.16</v>
      </c>
      <c r="D32" s="148">
        <v>1.16</v>
      </c>
      <c r="E32" s="148">
        <v>1.26</v>
      </c>
      <c r="F32" s="148">
        <v>0.1</v>
      </c>
      <c r="G32" s="149">
        <v>8.62</v>
      </c>
      <c r="H32" s="148">
        <v>6.44</v>
      </c>
      <c r="I32" s="148">
        <v>6.61</v>
      </c>
      <c r="J32" s="148">
        <v>12.38</v>
      </c>
      <c r="K32" s="149">
        <v>-1.28</v>
      </c>
      <c r="L32" s="148">
        <f>IFERROR(C32/t1a!H32%,0)</f>
      </c>
      <c r="M32" s="148">
        <f>IFERROR(D32/t1a!I32%,0)</f>
      </c>
      <c r="N32" s="148">
        <f>IFERROR(E32/t1a!J32%,0)</f>
      </c>
      <c r="O32" s="149">
        <f t="shared" si="7"/>
      </c>
      <c r="P32" s="1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513.98</v>
      </c>
      <c r="D33" s="148">
        <v>463.97</v>
      </c>
      <c r="E33" s="148">
        <v>531.11</v>
      </c>
      <c r="F33" s="148">
        <v>17.13</v>
      </c>
      <c r="G33" s="149">
        <v>3.33</v>
      </c>
      <c r="H33" s="148">
        <v>35.07</v>
      </c>
      <c r="I33" s="148">
        <v>35.81</v>
      </c>
      <c r="J33" s="148">
        <v>37.08</v>
      </c>
      <c r="K33" s="149">
        <v>-51.86</v>
      </c>
      <c r="L33" s="148">
        <f>IFERROR(C33/t1a!H33%,0)</f>
      </c>
      <c r="M33" s="148">
        <f>IFERROR(D33/t1a!I33%,0)</f>
      </c>
      <c r="N33" s="148">
        <f>IFERROR(E33/t1a!J33%,0)</f>
      </c>
      <c r="O33" s="149">
        <f t="shared" si="7"/>
      </c>
      <c r="P33" s="1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9">
        <v>0</v>
      </c>
      <c r="L34" s="148">
        <f>IFERROR(C34/t1a!H34%,0)</f>
      </c>
      <c r="M34" s="148">
        <f>IFERROR(D34/t1a!I34%,0)</f>
      </c>
      <c r="N34" s="148">
        <f>IFERROR(E34/t1a!J34%,0)</f>
      </c>
      <c r="O34" s="149">
        <f ref="O34:O38" t="shared" si="8">N34-L34</f>
      </c>
      <c r="P34" s="1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57.51</v>
      </c>
      <c r="D35" s="148">
        <v>67.56</v>
      </c>
      <c r="E35" s="148">
        <v>40.84</v>
      </c>
      <c r="F35" s="148">
        <v>-16.67</v>
      </c>
      <c r="G35" s="149">
        <v>-28.99</v>
      </c>
      <c r="H35" s="148">
        <v>39.98</v>
      </c>
      <c r="I35" s="148">
        <v>44.04</v>
      </c>
      <c r="J35" s="148">
        <v>48.61</v>
      </c>
      <c r="K35" s="149">
        <v>27.86</v>
      </c>
      <c r="L35" s="148">
        <f>IFERROR(C35/t1a!H35%,0)</f>
      </c>
      <c r="M35" s="148">
        <f>IFERROR(D35/t1a!I35%,0)</f>
      </c>
      <c r="N35" s="148">
        <f>IFERROR(E35/t1a!J35%,0)</f>
      </c>
      <c r="O35" s="149">
        <f t="shared" si="8"/>
      </c>
      <c r="P35" s="1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5.67</v>
      </c>
      <c r="D36" s="148">
        <v>5.47</v>
      </c>
      <c r="E36" s="148">
        <v>6.64</v>
      </c>
      <c r="F36" s="148">
        <v>0.97</v>
      </c>
      <c r="G36" s="149">
        <v>17.11</v>
      </c>
      <c r="H36" s="148">
        <v>15.55</v>
      </c>
      <c r="I36" s="148">
        <v>12.11</v>
      </c>
      <c r="J36" s="148">
        <v>19.62</v>
      </c>
      <c r="K36" s="149">
        <v>-37.02</v>
      </c>
      <c r="L36" s="148">
        <f>IFERROR(C36/t1a!H38%,0)</f>
      </c>
      <c r="M36" s="148">
        <f>IFERROR(D36/t1a!I38%,0)</f>
      </c>
      <c r="N36" s="148">
        <f>IFERROR(E36/t1a!J38%,0)</f>
      </c>
      <c r="O36" s="149">
        <f ref="O36:O37" t="shared" si="9">N36-L36</f>
      </c>
      <c r="P36" s="1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9">
        <v>0</v>
      </c>
      <c r="L37" s="148">
        <f>IFERROR(C37/t1a!H39%,0)</f>
      </c>
      <c r="M37" s="148">
        <f>IFERROR(D37/t1a!I39%,0)</f>
      </c>
      <c r="N37" s="148">
        <f>IFERROR(E37/t1a!J39%,0)</f>
      </c>
      <c r="O37" s="149">
        <f t="shared" si="9"/>
      </c>
      <c r="P37" s="1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48</v>
      </c>
      <c r="D38" s="148">
        <v>37</v>
      </c>
      <c r="E38" s="148">
        <v>48</v>
      </c>
      <c r="F38" s="148">
        <v>0</v>
      </c>
      <c r="G38" s="149">
        <v>0</v>
      </c>
      <c r="H38" s="148">
        <v>11.97</v>
      </c>
      <c r="I38" s="148">
        <v>9.45</v>
      </c>
      <c r="J38" s="148">
        <v>9.16</v>
      </c>
      <c r="K38" s="149">
        <v>0</v>
      </c>
      <c r="L38" s="148">
        <f>IFERROR(C38/t1a!H38%,0)</f>
      </c>
      <c r="M38" s="148">
        <f>IFERROR(D38/t1a!I38%,0)</f>
      </c>
      <c r="N38" s="148">
        <f>IFERROR(E38/t1a!J38%,0)</f>
      </c>
      <c r="O38" s="149">
        <f t="shared" si="8"/>
      </c>
      <c r="P38" s="1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0">+(E39-C39)</f>
      </c>
      <c r="G39" s="75">
        <f ref="G39:G43" t="shared" si="11">IF(C39=0,"",(E39-C39)/C39*100)</f>
      </c>
      <c r="H39" s="59">
        <f>C39/(T1d!C39)%</f>
      </c>
      <c r="I39" s="59">
        <f>D39/(T1d!D39)%</f>
      </c>
      <c r="J39" s="59">
        <f>E39/(T1d!E39)%</f>
      </c>
      <c r="K39" s="59">
        <f>J39-H39</f>
      </c>
      <c r="L39" s="59">
        <f>IFERROR(C39/t1a!H39%,0)</f>
      </c>
      <c r="M39" s="59">
        <f>IFERROR(D39/t1a!I39%,0)</f>
      </c>
      <c r="N39" s="59">
        <f>IFERROR(E39/t1a!J39%,0)</f>
      </c>
      <c r="O39" s="59">
        <f ref="O39:O51" t="shared" si="12">N39-L39</f>
      </c>
      <c r="P39" s="188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2248.55</v>
      </c>
      <c r="D40" s="148">
        <v>5547.66</v>
      </c>
      <c r="E40" s="148">
        <v>6133.93</v>
      </c>
      <c r="F40" s="148">
        <v>3885.38</v>
      </c>
      <c r="G40" s="149">
        <v>172.79</v>
      </c>
      <c r="H40" s="148">
        <v>92.01</v>
      </c>
      <c r="I40" s="148">
        <v>96.61</v>
      </c>
      <c r="J40" s="148">
        <v>96.03</v>
      </c>
      <c r="K40" s="149">
        <v>98.52</v>
      </c>
      <c r="L40" s="148">
        <f>IFERROR(C40/t1a!H40%,0)</f>
      </c>
      <c r="M40" s="148">
        <f>IFERROR(D40/t1a!I40%,0)</f>
      </c>
      <c r="N40" s="148">
        <f>IFERROR(E40/t1a!J40%,0)</f>
      </c>
      <c r="O40" s="149">
        <f t="shared" si="7"/>
      </c>
      <c r="P40" s="1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0"/>
      </c>
      <c r="G41" s="75">
        <f t="shared" si="11"/>
      </c>
      <c r="H41" s="59">
        <f>C41/(T1d!C41)%</f>
      </c>
      <c r="I41" s="59">
        <f>D41/(T1d!D41)%</f>
      </c>
      <c r="J41" s="59">
        <f>E41/(T1d!E41)%</f>
      </c>
      <c r="K41" s="59">
        <f>J41-H41</f>
      </c>
      <c r="L41" s="59">
        <f>IFERROR(C41/t1a!H41%,0)</f>
      </c>
      <c r="M41" s="59">
        <f>IFERROR(D41/t1a!I41%,0)</f>
      </c>
      <c r="N41" s="59">
        <f>IFERROR(E41/t1a!J41%,0)</f>
      </c>
      <c r="O41" s="59">
        <f t="shared" si="12"/>
      </c>
      <c r="P41" s="188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1073.56</v>
      </c>
      <c r="D42" s="148">
        <v>1071.84</v>
      </c>
      <c r="E42" s="148">
        <v>1174.64</v>
      </c>
      <c r="F42" s="148">
        <v>101.08</v>
      </c>
      <c r="G42" s="149">
        <v>9.42</v>
      </c>
      <c r="H42" s="148">
        <v>37.96</v>
      </c>
      <c r="I42" s="148">
        <v>43.07</v>
      </c>
      <c r="J42" s="148">
        <v>44.41</v>
      </c>
      <c r="K42" s="149">
        <v>-55.15</v>
      </c>
      <c r="L42" s="148">
        <f>IFERROR(C42/t1a!H42%,0)</f>
      </c>
      <c r="M42" s="148">
        <f>IFERROR(D42/t1a!I42%,0)</f>
      </c>
      <c r="N42" s="148">
        <f>IFERROR(E42/t1a!J42%,0)</f>
      </c>
      <c r="O42" s="149">
        <f t="shared" si="7"/>
      </c>
      <c r="P42" s="1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0"/>
      </c>
      <c r="G43" s="75">
        <f t="shared" si="11"/>
      </c>
      <c r="H43" s="59">
        <f>C43/(T1d!C43)%</f>
      </c>
      <c r="I43" s="59">
        <f>D43/(T1d!D43)%</f>
      </c>
      <c r="J43" s="59">
        <f>E43/(T1d!E43)%</f>
      </c>
      <c r="K43" s="59">
        <f>J43-H43</f>
      </c>
      <c r="L43" s="59">
        <f>IFERROR(C43/t1a!H43%,0)</f>
      </c>
      <c r="M43" s="59">
        <f>IFERROR(D43/t1a!I43%,0)</f>
      </c>
      <c r="N43" s="59">
        <f>IFERROR(E43/t1a!J43%,0)</f>
      </c>
      <c r="O43" s="75">
        <f t="shared" si="12"/>
      </c>
      <c r="P43" s="188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185.48</v>
      </c>
      <c r="D44" s="148">
        <v>86.75</v>
      </c>
      <c r="E44" s="148">
        <v>195.34</v>
      </c>
      <c r="F44" s="148">
        <v>9.86</v>
      </c>
      <c r="G44" s="149">
        <v>5.32</v>
      </c>
      <c r="H44" s="148">
        <v>36.4</v>
      </c>
      <c r="I44" s="148">
        <v>22.88</v>
      </c>
      <c r="J44" s="148">
        <v>33.33</v>
      </c>
      <c r="K44" s="148">
        <v>12.89</v>
      </c>
      <c r="L44" s="148">
        <f>IFERROR(C44/t1a!H44%,0)</f>
      </c>
      <c r="M44" s="148">
        <f>IFERROR(D44/t1a!I44%,0)</f>
      </c>
      <c r="N44" s="148">
        <f>IFERROR(E44/t1a!J44%,0)</f>
      </c>
      <c r="O44" s="149">
        <f t="shared" si="12"/>
      </c>
      <c r="P44" s="188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12.75</v>
      </c>
      <c r="D45" s="148">
        <v>12.7</v>
      </c>
      <c r="E45" s="148">
        <v>12.27</v>
      </c>
      <c r="F45" s="148">
        <v>-0.48</v>
      </c>
      <c r="G45" s="149">
        <v>-3.76</v>
      </c>
      <c r="H45" s="148">
        <v>7.9</v>
      </c>
      <c r="I45" s="148">
        <v>6.68</v>
      </c>
      <c r="J45" s="148">
        <v>12.23</v>
      </c>
      <c r="K45" s="148">
        <v>0.79</v>
      </c>
      <c r="L45" s="148">
        <f>IFERROR(C45/t1a!H45%,0)</f>
      </c>
      <c r="M45" s="148">
        <f>IFERROR(D45/t1a!I45%,0)</f>
      </c>
      <c r="N45" s="148">
        <f>IFERROR(E45/t1a!J45%,0)</f>
      </c>
      <c r="O45" s="149">
        <f ref="O45:O50" t="shared" si="13">N45-L45</f>
      </c>
      <c r="P45" s="188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109.14</v>
      </c>
      <c r="D46" s="148">
        <v>76.63</v>
      </c>
      <c r="E46" s="148">
        <v>143.19</v>
      </c>
      <c r="F46" s="148">
        <v>34.05</v>
      </c>
      <c r="G46" s="149">
        <v>31.2</v>
      </c>
      <c r="H46" s="148">
        <v>37.22</v>
      </c>
      <c r="I46" s="148">
        <v>38.26</v>
      </c>
      <c r="J46" s="148">
        <v>35.18</v>
      </c>
      <c r="K46" s="148">
        <v>29.93</v>
      </c>
      <c r="L46" s="148">
        <f>IFERROR(C46/t1a!H46%,0)</f>
      </c>
      <c r="M46" s="148">
        <f>IFERROR(D46/t1a!I46%,0)</f>
      </c>
      <c r="N46" s="148">
        <f>IFERROR(E46/t1a!J46%,0)</f>
      </c>
      <c r="O46" s="149">
        <f t="shared" si="13"/>
      </c>
      <c r="P46" s="188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5.92</v>
      </c>
      <c r="D47" s="148">
        <v>4.1</v>
      </c>
      <c r="E47" s="148">
        <v>13.14</v>
      </c>
      <c r="F47" s="148">
        <v>7.22</v>
      </c>
      <c r="G47" s="149">
        <v>121.96</v>
      </c>
      <c r="H47" s="148">
        <v>49.46</v>
      </c>
      <c r="I47" s="148">
        <v>40.12</v>
      </c>
      <c r="J47" s="148">
        <v>63.91</v>
      </c>
      <c r="K47" s="148">
        <v>84.05</v>
      </c>
      <c r="L47" s="148">
        <f>IFERROR(C47/t1a!H47%,0)</f>
      </c>
      <c r="M47" s="148">
        <f>IFERROR(D47/t1a!I47%,0)</f>
      </c>
      <c r="N47" s="148">
        <f>IFERROR(E47/t1a!J47%,0)</f>
      </c>
      <c r="O47" s="149">
        <f t="shared" si="13"/>
      </c>
      <c r="P47" s="188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52.68</v>
      </c>
      <c r="D48" s="148">
        <v>45.95</v>
      </c>
      <c r="E48" s="148">
        <v>63.43</v>
      </c>
      <c r="F48" s="148">
        <v>10.75</v>
      </c>
      <c r="G48" s="149">
        <v>20.41</v>
      </c>
      <c r="H48" s="148">
        <v>24.55</v>
      </c>
      <c r="I48" s="148">
        <v>23.73</v>
      </c>
      <c r="J48" s="148">
        <v>27.14</v>
      </c>
      <c r="K48" s="148">
        <v>56.14</v>
      </c>
      <c r="L48" s="148">
        <f>IFERROR(C48/t1a!H48%,0)</f>
      </c>
      <c r="M48" s="148">
        <f>IFERROR(D48/t1a!I48%,0)</f>
      </c>
      <c r="N48" s="148">
        <f>IFERROR(E48/t1a!J48%,0)</f>
      </c>
      <c r="O48" s="149">
        <f t="shared" si="13"/>
      </c>
      <c r="P48" s="188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29.79</v>
      </c>
      <c r="D49" s="148">
        <v>15.47</v>
      </c>
      <c r="E49" s="148">
        <v>36.15</v>
      </c>
      <c r="F49" s="148">
        <v>6.36</v>
      </c>
      <c r="G49" s="149">
        <v>21.35</v>
      </c>
      <c r="H49" s="148">
        <v>87.05</v>
      </c>
      <c r="I49" s="148">
        <v>94.16</v>
      </c>
      <c r="J49" s="148">
        <v>78.13</v>
      </c>
      <c r="K49" s="148">
        <v>52.78</v>
      </c>
      <c r="L49" s="148">
        <f>IFERROR(C49/t1a!H49%,0)</f>
      </c>
      <c r="M49" s="148">
        <f>IFERROR(D49/t1a!I49%,0)</f>
      </c>
      <c r="N49" s="148">
        <f>IFERROR(E49/t1a!J49%,0)</f>
      </c>
      <c r="O49" s="149">
        <f t="shared" si="13"/>
      </c>
      <c r="P49" s="188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4.2</v>
      </c>
      <c r="D50" s="148">
        <v>3.73</v>
      </c>
      <c r="E50" s="148">
        <v>3.45</v>
      </c>
      <c r="F50" s="148">
        <v>-0.75</v>
      </c>
      <c r="G50" s="149">
        <v>-17.86</v>
      </c>
      <c r="H50" s="148">
        <v>5.77</v>
      </c>
      <c r="I50" s="148">
        <v>5.08</v>
      </c>
      <c r="J50" s="148">
        <v>6.81</v>
      </c>
      <c r="K50" s="148">
        <v>3.39</v>
      </c>
      <c r="L50" s="148">
        <f>IFERROR(C50/t1a!H50%,0)</f>
      </c>
      <c r="M50" s="148">
        <f>IFERROR(D50/t1a!I50%,0)</f>
      </c>
      <c r="N50" s="148">
        <f>IFERROR(E50/t1a!J50%,0)</f>
      </c>
      <c r="O50" s="149">
        <f t="shared" si="13"/>
      </c>
      <c r="P50" s="188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31.13</v>
      </c>
      <c r="D51" s="148">
        <v>23.82</v>
      </c>
      <c r="E51" s="148">
        <v>30.98</v>
      </c>
      <c r="F51" s="148">
        <v>-0.15</v>
      </c>
      <c r="G51" s="149">
        <v>-0.48</v>
      </c>
      <c r="H51" s="148">
        <v>34.23</v>
      </c>
      <c r="I51" s="148">
        <v>32.8</v>
      </c>
      <c r="J51" s="148">
        <v>31.89</v>
      </c>
      <c r="K51" s="148">
        <v>-2.42</v>
      </c>
      <c r="L51" s="148">
        <f>IFERROR(C51/t1a!H51%,0)</f>
      </c>
      <c r="M51" s="148">
        <f>IFERROR(D51/t1a!I51%,0)</f>
      </c>
      <c r="N51" s="148">
        <f>IFERROR(E51/t1a!J51%,0)</f>
      </c>
      <c r="O51" s="149">
        <f t="shared" si="12"/>
      </c>
      <c r="P51" s="188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4">+(E52-C52)</f>
      </c>
      <c r="G52" s="75">
        <f ref="G52:G53" t="shared" si="15">IF(C52=0,"",(E52-C52)/C52*100)</f>
      </c>
      <c r="H52" s="59">
        <f>C52/(T1d!C52)%</f>
      </c>
      <c r="I52" s="59">
        <f>D52/(T1d!D52)%</f>
      </c>
      <c r="J52" s="59">
        <f>E52/(T1d!E52)%</f>
      </c>
      <c r="K52" s="59">
        <f>J52-H52</f>
      </c>
      <c r="L52" s="59">
        <f>IFERROR(C52/t1a!H52%,0)</f>
      </c>
      <c r="M52" s="59">
        <f>IFERROR(D52/t1a!I52%,0)</f>
      </c>
      <c r="N52" s="59">
        <f>IFERROR(E52/t1a!J52%,0)</f>
      </c>
      <c r="O52" s="75">
        <f ref="O52:O53" t="shared" si="16">N52-L52</f>
      </c>
      <c r="P52" s="188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4"/>
      </c>
      <c r="G53" s="75">
        <f t="shared" si="15"/>
      </c>
      <c r="H53" s="59">
        <f>C53/(T1d!C53)%</f>
      </c>
      <c r="I53" s="59">
        <f>D53/(T1d!D53)%</f>
      </c>
      <c r="J53" s="59">
        <f>E53/(T1d!E53)%</f>
      </c>
      <c r="K53" s="59">
        <f>J53-H53</f>
      </c>
      <c r="L53" s="59">
        <f>IFERROR(C53/t1a!H53%,0)</f>
      </c>
      <c r="M53" s="59">
        <f>IFERROR(D53/t1a!I53%,0)</f>
      </c>
      <c r="N53" s="59">
        <f>IFERROR(E53/t1a!J53%,0)</f>
      </c>
      <c r="O53" s="75">
        <f t="shared" si="16"/>
      </c>
      <c r="P53" s="188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P3:P53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B55"/>
  <sheetViews>
    <sheetView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2" sqref="D12"/>
    </sheetView>
  </sheetViews>
  <sheetFormatPr defaultRowHeight="12.75"/>
  <cols>
    <col min="1" max="1" width="5.7109375" customWidth="1" style="44"/>
    <col min="2" max="2" width="31" customWidth="1" style="44"/>
    <col min="3" max="3" width="11.7109375" customWidth="1" style="44"/>
    <col min="4" max="4" width="12.42578125" customWidth="1" style="44"/>
    <col min="5" max="5" width="12.140625" customWidth="1" style="45"/>
    <col min="6" max="6" width="11.85546875" customWidth="1" style="44"/>
    <col min="7" max="7" width="11.7109375" customWidth="1" style="46"/>
    <col min="8" max="8" width="12.28515625" customWidth="1" style="44"/>
    <col min="9" max="9" width="12.42578125" customWidth="1" style="45"/>
    <col min="10" max="10" width="12.140625" customWidth="1" style="44"/>
    <col min="11" max="11" width="9" customWidth="1" style="46"/>
    <col min="12" max="12" width="8.5703125" customWidth="1" style="153"/>
    <col min="13" max="13" width="6.42578125" customWidth="1" style="47"/>
    <col min="14" max="199" width="9.140625" customWidth="1" style="47"/>
    <col min="200" max="16384" width="9.140625" customWidth="1" style="44"/>
  </cols>
  <sheetData>
    <row r="1" ht="16.5" customHeight="1" s="61" customFormat="1">
      <c r="A1" s="83" t="s">
        <v>142</v>
      </c>
      <c r="C1" s="80" t="s">
        <v>143</v>
      </c>
      <c r="D1" s="97"/>
      <c r="E1" s="98"/>
      <c r="F1" s="97"/>
      <c r="G1" s="98"/>
      <c r="H1" s="97"/>
      <c r="I1" s="98"/>
      <c r="J1" s="97"/>
      <c r="K1" s="98"/>
      <c r="L1" s="97"/>
    </row>
    <row r="2" ht="17.25" customHeight="1" s="99" customFormat="1">
      <c r="C2" s="80">
        <f>T1M!C2</f>
      </c>
      <c r="D2" s="100"/>
      <c r="E2" s="100"/>
      <c r="F2" s="100"/>
      <c r="G2" s="100"/>
      <c r="H2" s="100"/>
      <c r="I2" s="203" t="s">
        <v>3</v>
      </c>
      <c r="J2" s="203"/>
      <c r="K2" s="203"/>
      <c r="L2" s="203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</row>
    <row r="3" ht="14.25" customHeight="1" s="94" customFormat="1">
      <c r="A3" s="200" t="s">
        <v>4</v>
      </c>
      <c r="B3" s="200" t="s">
        <v>5</v>
      </c>
      <c r="C3" s="202" t="s">
        <v>73</v>
      </c>
      <c r="D3" s="202"/>
      <c r="E3" s="202"/>
      <c r="F3" s="202"/>
      <c r="G3" s="202"/>
      <c r="H3" s="202" t="s">
        <v>144</v>
      </c>
      <c r="I3" s="202"/>
      <c r="J3" s="202"/>
      <c r="K3" s="202"/>
      <c r="L3" s="202"/>
      <c r="M3" s="188" t="s">
        <v>145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</row>
    <row r="4" ht="38.25" s="94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88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</row>
    <row r="5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88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</row>
    <row r="6" ht="12" customHeight="1" s="87" customFormat="1">
      <c r="A6" s="147">
        <v>1</v>
      </c>
      <c r="B6" s="147" t="s">
        <v>13</v>
      </c>
      <c r="C6" s="148">
        <v>5276.91</v>
      </c>
      <c r="D6" s="148">
        <v>5707.46</v>
      </c>
      <c r="E6" s="148">
        <v>5211.52</v>
      </c>
      <c r="F6" s="148">
        <v>-65.39</v>
      </c>
      <c r="G6" s="149">
        <v>-1.24</v>
      </c>
      <c r="H6" s="148">
        <v>57.28</v>
      </c>
      <c r="I6" s="148">
        <v>59.17</v>
      </c>
      <c r="J6" s="148">
        <v>57.15</v>
      </c>
      <c r="K6" s="148">
        <v>-0.13</v>
      </c>
      <c r="L6" s="149">
        <v>-0.23</v>
      </c>
      <c r="M6" s="1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</row>
    <row r="7" ht="12" customHeight="1" s="87" customFormat="1">
      <c r="A7" s="147">
        <v>2</v>
      </c>
      <c r="B7" s="147" t="s">
        <v>14</v>
      </c>
      <c r="C7" s="148">
        <v>2311.48</v>
      </c>
      <c r="D7" s="148">
        <v>2191.26</v>
      </c>
      <c r="E7" s="148">
        <v>2343.76</v>
      </c>
      <c r="F7" s="148">
        <v>32.28</v>
      </c>
      <c r="G7" s="149">
        <v>1.4</v>
      </c>
      <c r="H7" s="148">
        <v>66.26</v>
      </c>
      <c r="I7" s="148">
        <v>65.19</v>
      </c>
      <c r="J7" s="148">
        <v>42.51</v>
      </c>
      <c r="K7" s="148">
        <v>-23.75</v>
      </c>
      <c r="L7" s="149">
        <v>-35.84</v>
      </c>
      <c r="M7" s="1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</row>
    <row r="8" ht="13.5" s="87" customFormat="1">
      <c r="A8" s="147">
        <v>3</v>
      </c>
      <c r="B8" s="147" t="s">
        <v>15</v>
      </c>
      <c r="C8" s="148">
        <v>715.6</v>
      </c>
      <c r="D8" s="148">
        <v>587.7</v>
      </c>
      <c r="E8" s="148">
        <v>774.24</v>
      </c>
      <c r="F8" s="148">
        <v>58.64</v>
      </c>
      <c r="G8" s="149">
        <v>8.19</v>
      </c>
      <c r="H8" s="148">
        <v>60.32</v>
      </c>
      <c r="I8" s="148">
        <v>56.43</v>
      </c>
      <c r="J8" s="148">
        <v>70.27</v>
      </c>
      <c r="K8" s="148">
        <v>9.26</v>
      </c>
      <c r="L8" s="149">
        <v>15.35</v>
      </c>
      <c r="M8" s="1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</row>
    <row r="9" ht="13.5" s="87" customFormat="1">
      <c r="A9" s="147">
        <v>4</v>
      </c>
      <c r="B9" s="147" t="s">
        <v>16</v>
      </c>
      <c r="C9" s="148">
        <v>1447.74</v>
      </c>
      <c r="D9" s="148">
        <v>1243.42</v>
      </c>
      <c r="E9" s="148">
        <v>1559.35</v>
      </c>
      <c r="F9" s="148">
        <v>111.61</v>
      </c>
      <c r="G9" s="149">
        <v>7.71</v>
      </c>
      <c r="H9" s="148">
        <v>32.29</v>
      </c>
      <c r="I9" s="148">
        <v>21.26</v>
      </c>
      <c r="J9" s="148">
        <v>30.78</v>
      </c>
      <c r="K9" s="148">
        <v>-1.51</v>
      </c>
      <c r="L9" s="149">
        <v>-4.68</v>
      </c>
      <c r="M9" s="1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</row>
    <row r="10" ht="13.5" s="87" customFormat="1">
      <c r="A10" s="147">
        <v>5</v>
      </c>
      <c r="B10" s="147" t="s">
        <v>17</v>
      </c>
      <c r="C10" s="148">
        <v>2529.2</v>
      </c>
      <c r="D10" s="148">
        <v>2363.43</v>
      </c>
      <c r="E10" s="148">
        <v>2561.42</v>
      </c>
      <c r="F10" s="148">
        <v>32.22</v>
      </c>
      <c r="G10" s="149">
        <v>1.27</v>
      </c>
      <c r="H10" s="148">
        <v>60.11</v>
      </c>
      <c r="I10" s="148">
        <v>58.01</v>
      </c>
      <c r="J10" s="148">
        <v>60.56</v>
      </c>
      <c r="K10" s="148">
        <v>3.64</v>
      </c>
      <c r="L10" s="149">
        <v>6.06</v>
      </c>
      <c r="M10" s="1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</row>
    <row r="11" ht="13.5" s="87" customFormat="1">
      <c r="A11" s="147">
        <v>6</v>
      </c>
      <c r="B11" s="147" t="s">
        <v>18</v>
      </c>
      <c r="C11" s="148">
        <v>1109.23</v>
      </c>
      <c r="D11" s="148">
        <v>1100.02</v>
      </c>
      <c r="E11" s="148">
        <v>1121.21</v>
      </c>
      <c r="F11" s="148">
        <v>11.98</v>
      </c>
      <c r="G11" s="149">
        <v>1.08</v>
      </c>
      <c r="H11" s="148">
        <v>35.27</v>
      </c>
      <c r="I11" s="148">
        <v>30.4</v>
      </c>
      <c r="J11" s="148">
        <v>43</v>
      </c>
      <c r="K11" s="148">
        <v>8.11</v>
      </c>
      <c r="L11" s="149">
        <v>22.99</v>
      </c>
      <c r="M11" s="1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</row>
    <row r="12" ht="13.5" s="87" customFormat="1">
      <c r="A12" s="147">
        <v>7</v>
      </c>
      <c r="B12" s="147" t="s">
        <v>19</v>
      </c>
      <c r="C12" s="148">
        <v>399.05</v>
      </c>
      <c r="D12" s="148">
        <v>363.48</v>
      </c>
      <c r="E12" s="148">
        <v>447.94</v>
      </c>
      <c r="F12" s="148">
        <v>48.89</v>
      </c>
      <c r="G12" s="149">
        <v>12.25</v>
      </c>
      <c r="H12" s="148">
        <v>59.48</v>
      </c>
      <c r="I12" s="148">
        <v>52.67</v>
      </c>
      <c r="J12" s="148">
        <v>64.33</v>
      </c>
      <c r="K12" s="148">
        <v>4.85</v>
      </c>
      <c r="L12" s="149">
        <v>8.15</v>
      </c>
      <c r="M12" s="1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</row>
    <row r="13" ht="13.5" s="87" customFormat="1">
      <c r="A13" s="147">
        <v>8</v>
      </c>
      <c r="B13" s="147" t="s">
        <v>20</v>
      </c>
      <c r="C13" s="148">
        <v>307.6</v>
      </c>
      <c r="D13" s="148">
        <v>289.14</v>
      </c>
      <c r="E13" s="148">
        <v>225.28</v>
      </c>
      <c r="F13" s="148">
        <v>-82.32</v>
      </c>
      <c r="G13" s="149">
        <v>-26.76</v>
      </c>
      <c r="H13" s="148">
        <v>89.44</v>
      </c>
      <c r="I13" s="148">
        <v>76.74</v>
      </c>
      <c r="J13" s="148">
        <v>85.26</v>
      </c>
      <c r="K13" s="148">
        <v>-4.18</v>
      </c>
      <c r="L13" s="149">
        <v>-4.67</v>
      </c>
      <c r="M13" s="1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</row>
    <row r="14" ht="13.5" s="87" customFormat="1">
      <c r="A14" s="147">
        <v>9</v>
      </c>
      <c r="B14" s="147" t="s">
        <v>21</v>
      </c>
      <c r="C14" s="148">
        <v>4557.15</v>
      </c>
      <c r="D14" s="148">
        <v>4399.41</v>
      </c>
      <c r="E14" s="148">
        <v>4638.01</v>
      </c>
      <c r="F14" s="148">
        <v>80.86</v>
      </c>
      <c r="G14" s="149">
        <v>1.77</v>
      </c>
      <c r="H14" s="148">
        <v>63.37</v>
      </c>
      <c r="I14" s="148">
        <v>60.54</v>
      </c>
      <c r="J14" s="148">
        <v>53.76</v>
      </c>
      <c r="K14" s="148">
        <v>-9.61</v>
      </c>
      <c r="L14" s="149">
        <v>-15.16</v>
      </c>
      <c r="M14" s="1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40.21</v>
      </c>
      <c r="E15" s="148">
        <v>40.31</v>
      </c>
      <c r="F15" s="148">
        <v>-1.95</v>
      </c>
      <c r="G15" s="149">
        <v>-4.61</v>
      </c>
      <c r="H15" s="148">
        <v>100</v>
      </c>
      <c r="I15" s="148">
        <v>100</v>
      </c>
      <c r="J15" s="148">
        <v>100</v>
      </c>
      <c r="K15" s="148">
        <v>0</v>
      </c>
      <c r="L15" s="149">
        <v>0</v>
      </c>
      <c r="M15" s="1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</row>
    <row r="16" ht="13.5" s="87" customFormat="1">
      <c r="A16" s="147">
        <v>11</v>
      </c>
      <c r="B16" s="147" t="s">
        <v>23</v>
      </c>
      <c r="C16" s="148">
        <v>8861.65</v>
      </c>
      <c r="D16" s="148">
        <v>7968.21</v>
      </c>
      <c r="E16" s="87">
        <v>9266.21</v>
      </c>
      <c r="F16" s="148">
        <v>404.56</v>
      </c>
      <c r="G16" s="149">
        <v>4.57</v>
      </c>
      <c r="H16" s="148">
        <v>25.81</v>
      </c>
      <c r="I16" s="148">
        <v>28.73</v>
      </c>
      <c r="J16" s="148">
        <v>28.95</v>
      </c>
      <c r="K16" s="148">
        <v>3.14</v>
      </c>
      <c r="L16" s="149">
        <v>12.17</v>
      </c>
      <c r="M16" s="1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</row>
    <row r="17" ht="13.5" s="87" customFormat="1">
      <c r="A17" s="147">
        <v>12</v>
      </c>
      <c r="B17" s="147" t="s">
        <v>24</v>
      </c>
      <c r="C17" s="148">
        <v>894.65</v>
      </c>
      <c r="D17" s="148">
        <v>834.99</v>
      </c>
      <c r="E17" s="148">
        <v>896.27</v>
      </c>
      <c r="F17" s="148">
        <v>1.62</v>
      </c>
      <c r="G17" s="149">
        <v>0.18</v>
      </c>
      <c r="H17" s="148">
        <v>30.24</v>
      </c>
      <c r="I17" s="148">
        <v>30.17</v>
      </c>
      <c r="J17" s="148">
        <v>34.1</v>
      </c>
      <c r="K17" s="148">
        <v>3.86</v>
      </c>
      <c r="L17" s="149">
        <v>12.76</v>
      </c>
      <c r="M17" s="1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</row>
    <row r="18" ht="13.5" s="87" customFormat="1">
      <c r="A18" s="147">
        <v>13</v>
      </c>
      <c r="B18" s="147" t="s">
        <v>25</v>
      </c>
      <c r="C18" s="148">
        <v>2858.47</v>
      </c>
      <c r="D18" s="148">
        <v>2446.26</v>
      </c>
      <c r="E18" s="148">
        <v>2811.21</v>
      </c>
      <c r="F18" s="148">
        <v>-47.26</v>
      </c>
      <c r="G18" s="149">
        <v>-1.65</v>
      </c>
      <c r="H18" s="148">
        <v>62.08</v>
      </c>
      <c r="I18" s="148">
        <v>45.52</v>
      </c>
      <c r="J18" s="148">
        <v>64.67</v>
      </c>
      <c r="K18" s="148">
        <v>2.59</v>
      </c>
      <c r="L18" s="149">
        <v>4.17</v>
      </c>
      <c r="M18" s="1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+(J19-H19)</f>
      </c>
      <c r="L19" s="101">
        <f>+(J19-I19)/I19*100</f>
      </c>
      <c r="M19" s="188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</row>
    <row r="20" ht="13.5" s="87" customFormat="1">
      <c r="A20" s="147">
        <v>14</v>
      </c>
      <c r="B20" s="147" t="s">
        <v>27</v>
      </c>
      <c r="C20" s="148">
        <v>1624.97</v>
      </c>
      <c r="D20" s="148">
        <v>2247.81</v>
      </c>
      <c r="E20" s="148">
        <v>2289.85</v>
      </c>
      <c r="F20" s="148">
        <v>664.88</v>
      </c>
      <c r="G20" s="149">
        <v>40.92</v>
      </c>
      <c r="H20" s="148">
        <v>33.78</v>
      </c>
      <c r="I20" s="148">
        <v>51.88</v>
      </c>
      <c r="J20" s="148">
        <v>48.06</v>
      </c>
      <c r="K20" s="148">
        <v>7.46</v>
      </c>
      <c r="L20" s="149">
        <v>22.08</v>
      </c>
      <c r="M20" s="1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</row>
    <row r="21" ht="13.5" s="87" customFormat="1">
      <c r="A21" s="147">
        <v>15</v>
      </c>
      <c r="B21" s="147" t="s">
        <v>28</v>
      </c>
      <c r="C21" s="148">
        <v>1322.09</v>
      </c>
      <c r="D21" s="148">
        <v>1486.49</v>
      </c>
      <c r="E21" s="148">
        <v>854.8</v>
      </c>
      <c r="F21" s="148">
        <v>-467.29</v>
      </c>
      <c r="G21" s="149">
        <v>-35.34</v>
      </c>
      <c r="H21" s="148">
        <v>94.67</v>
      </c>
      <c r="I21" s="148">
        <v>125.45</v>
      </c>
      <c r="J21" s="148">
        <v>66.1</v>
      </c>
      <c r="K21" s="148">
        <v>-29.95</v>
      </c>
      <c r="L21" s="149">
        <v>-31.64</v>
      </c>
      <c r="M21" s="1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</row>
    <row r="22" ht="13.5" s="87" customFormat="1">
      <c r="A22" s="147">
        <v>16</v>
      </c>
      <c r="B22" s="147" t="s">
        <v>29</v>
      </c>
      <c r="C22" s="148">
        <v>72.8</v>
      </c>
      <c r="D22" s="148">
        <v>70.55</v>
      </c>
      <c r="E22" s="148">
        <v>85.89</v>
      </c>
      <c r="F22" s="148">
        <v>13.09</v>
      </c>
      <c r="G22" s="149">
        <v>17.98</v>
      </c>
      <c r="H22" s="148">
        <v>96.6</v>
      </c>
      <c r="I22" s="148">
        <v>99.55</v>
      </c>
      <c r="J22" s="148">
        <v>104.55</v>
      </c>
      <c r="K22" s="148">
        <v>7.95</v>
      </c>
      <c r="L22" s="149">
        <v>8.23</v>
      </c>
      <c r="M22" s="1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</row>
    <row r="23" ht="13.5" s="87" customFormat="1">
      <c r="A23" s="147">
        <v>17</v>
      </c>
      <c r="B23" s="147" t="s">
        <v>30</v>
      </c>
      <c r="C23" s="148">
        <v>341.89</v>
      </c>
      <c r="D23" s="148">
        <v>289.93</v>
      </c>
      <c r="E23" s="148">
        <v>318.59</v>
      </c>
      <c r="F23" s="148">
        <v>-23.3</v>
      </c>
      <c r="G23" s="149">
        <v>-6.82</v>
      </c>
      <c r="H23" s="148">
        <v>86.39</v>
      </c>
      <c r="I23" s="148">
        <v>71.7</v>
      </c>
      <c r="J23" s="148">
        <v>86.64</v>
      </c>
      <c r="K23" s="148">
        <v>0.25</v>
      </c>
      <c r="L23" s="149">
        <v>0.29</v>
      </c>
      <c r="M23" s="1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</row>
    <row r="24" ht="13.5" s="87" customFormat="1">
      <c r="A24" s="147">
        <v>18</v>
      </c>
      <c r="B24" s="147" t="s">
        <v>31</v>
      </c>
      <c r="C24" s="148">
        <v>86.98</v>
      </c>
      <c r="D24" s="148">
        <v>90.87</v>
      </c>
      <c r="E24" s="148">
        <v>86.42</v>
      </c>
      <c r="F24" s="148">
        <v>-0.56</v>
      </c>
      <c r="G24" s="149">
        <v>-0.64</v>
      </c>
      <c r="H24" s="148">
        <v>49.22</v>
      </c>
      <c r="I24" s="148">
        <v>41.74</v>
      </c>
      <c r="J24" s="148">
        <v>43.55</v>
      </c>
      <c r="K24" s="148">
        <v>-5.68</v>
      </c>
      <c r="L24" s="149">
        <v>-11.54</v>
      </c>
      <c r="M24" s="1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</row>
    <row r="25" ht="13.5" s="87" customFormat="1">
      <c r="A25" s="147">
        <v>19</v>
      </c>
      <c r="B25" s="147" t="s">
        <v>32</v>
      </c>
      <c r="C25" s="148">
        <v>3713.1</v>
      </c>
      <c r="D25" s="148">
        <v>4076.72</v>
      </c>
      <c r="E25" s="148">
        <v>4540.28</v>
      </c>
      <c r="F25" s="148">
        <v>827.18</v>
      </c>
      <c r="G25" s="149">
        <v>22.28</v>
      </c>
      <c r="H25" s="148">
        <v>39.85</v>
      </c>
      <c r="I25" s="148">
        <v>50.09</v>
      </c>
      <c r="J25" s="148">
        <v>45.91</v>
      </c>
      <c r="K25" s="148">
        <v>8.33</v>
      </c>
      <c r="L25" s="149">
        <v>20.9</v>
      </c>
      <c r="M25" s="1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</row>
    <row r="26" ht="13.5" s="87" customFormat="1">
      <c r="A26" s="147">
        <v>20</v>
      </c>
      <c r="B26" s="147" t="s">
        <v>33</v>
      </c>
      <c r="C26" s="148">
        <v>2668.91</v>
      </c>
      <c r="D26" s="148">
        <v>2560.33</v>
      </c>
      <c r="E26" s="148">
        <v>1854.04</v>
      </c>
      <c r="F26" s="148">
        <v>-814.87</v>
      </c>
      <c r="G26" s="149">
        <v>-30.53</v>
      </c>
      <c r="H26" s="148">
        <v>30.79</v>
      </c>
      <c r="I26" s="148">
        <v>32.66</v>
      </c>
      <c r="J26" s="148">
        <v>28.77</v>
      </c>
      <c r="K26" s="148">
        <v>-2.02</v>
      </c>
      <c r="L26" s="149">
        <v>-6.56</v>
      </c>
      <c r="M26" s="1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</row>
    <row r="27" ht="13.5" s="87" customFormat="1">
      <c r="A27" s="147">
        <v>21</v>
      </c>
      <c r="B27" s="147" t="s">
        <v>34</v>
      </c>
      <c r="C27" s="148">
        <v>1393.16</v>
      </c>
      <c r="D27" s="148">
        <v>1398.46</v>
      </c>
      <c r="E27" s="148">
        <v>1397.62</v>
      </c>
      <c r="F27" s="148">
        <v>4.46</v>
      </c>
      <c r="G27" s="149">
        <v>0.32</v>
      </c>
      <c r="H27" s="148">
        <v>60.32</v>
      </c>
      <c r="I27" s="148">
        <v>78.06</v>
      </c>
      <c r="J27" s="148">
        <v>66.38</v>
      </c>
      <c r="K27" s="148">
        <v>6.06</v>
      </c>
      <c r="L27" s="149">
        <v>10.05</v>
      </c>
      <c r="M27" s="1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</row>
    <row r="28" ht="13.5" s="87" customFormat="1">
      <c r="A28" s="147">
        <v>22</v>
      </c>
      <c r="B28" s="147" t="s">
        <v>35</v>
      </c>
      <c r="C28" s="148">
        <v>283.5</v>
      </c>
      <c r="D28" s="148">
        <v>156.1</v>
      </c>
      <c r="E28" s="148">
        <v>318.34</v>
      </c>
      <c r="F28" s="148">
        <v>34.84</v>
      </c>
      <c r="G28" s="149">
        <v>12.29</v>
      </c>
      <c r="H28" s="148">
        <v>40.91</v>
      </c>
      <c r="I28" s="148">
        <v>35.8</v>
      </c>
      <c r="J28" s="148">
        <v>41.02</v>
      </c>
      <c r="K28" s="148">
        <v>0.13</v>
      </c>
      <c r="L28" s="149">
        <v>0.32</v>
      </c>
      <c r="M28" s="1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</row>
    <row r="29" ht="13.5" s="87" customFormat="1">
      <c r="A29" s="147">
        <v>23</v>
      </c>
      <c r="B29" s="147" t="s">
        <v>36</v>
      </c>
      <c r="C29" s="148">
        <v>1693.81</v>
      </c>
      <c r="D29" s="148">
        <v>1418.32</v>
      </c>
      <c r="E29" s="148">
        <v>1656.35</v>
      </c>
      <c r="F29" s="148">
        <v>-37.46</v>
      </c>
      <c r="G29" s="149">
        <v>-2.21</v>
      </c>
      <c r="H29" s="148">
        <v>60.24</v>
      </c>
      <c r="I29" s="148">
        <v>54.51</v>
      </c>
      <c r="J29" s="148">
        <v>62.56</v>
      </c>
      <c r="K29" s="148">
        <v>2.32</v>
      </c>
      <c r="L29" s="149">
        <v>3.85</v>
      </c>
      <c r="M29" s="1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</row>
    <row r="30" ht="13.5" s="87" customFormat="1">
      <c r="A30" s="147">
        <v>24</v>
      </c>
      <c r="B30" s="147" t="s">
        <v>37</v>
      </c>
      <c r="C30" s="148">
        <v>12.9</v>
      </c>
      <c r="D30" s="148">
        <v>8.01</v>
      </c>
      <c r="E30" s="148">
        <v>12.86</v>
      </c>
      <c r="F30" s="148">
        <v>-0.04</v>
      </c>
      <c r="G30" s="149">
        <v>-0.31</v>
      </c>
      <c r="H30" s="148">
        <v>25.89</v>
      </c>
      <c r="I30" s="148">
        <v>16.37</v>
      </c>
      <c r="J30" s="148">
        <v>26.4</v>
      </c>
      <c r="K30" s="148">
        <v>0.51</v>
      </c>
      <c r="L30" s="149">
        <v>1.97</v>
      </c>
      <c r="M30" s="1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</row>
    <row r="31" ht="13.5" s="87" customFormat="1">
      <c r="A31" s="147">
        <v>25</v>
      </c>
      <c r="B31" s="147" t="s">
        <v>38</v>
      </c>
      <c r="C31" s="148">
        <v>334.74</v>
      </c>
      <c r="D31" s="148">
        <v>383.2</v>
      </c>
      <c r="E31" s="148">
        <v>325.12</v>
      </c>
      <c r="F31" s="148">
        <v>-9.62</v>
      </c>
      <c r="G31" s="149">
        <v>-2.87</v>
      </c>
      <c r="H31" s="148">
        <v>63.48</v>
      </c>
      <c r="I31" s="148">
        <v>68.9</v>
      </c>
      <c r="J31" s="148">
        <v>71.18</v>
      </c>
      <c r="K31" s="148">
        <v>7.7</v>
      </c>
      <c r="L31" s="149">
        <v>12.13</v>
      </c>
      <c r="M31" s="1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</row>
    <row r="32" ht="13.5" s="87" customFormat="1">
      <c r="A32" s="147">
        <v>26</v>
      </c>
      <c r="B32" s="147" t="s">
        <v>39</v>
      </c>
      <c r="C32" s="148">
        <v>18.01</v>
      </c>
      <c r="D32" s="148">
        <v>17.56</v>
      </c>
      <c r="E32" s="148">
        <v>10.18</v>
      </c>
      <c r="F32" s="148">
        <v>-7.83</v>
      </c>
      <c r="G32" s="149">
        <v>-43.48</v>
      </c>
      <c r="H32" s="148">
        <v>108.17</v>
      </c>
      <c r="I32" s="148">
        <v>100</v>
      </c>
      <c r="J32" s="148">
        <v>87.53</v>
      </c>
      <c r="K32" s="148">
        <v>-20.64</v>
      </c>
      <c r="L32" s="149">
        <v>-19.08</v>
      </c>
      <c r="M32" s="1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</row>
    <row r="33" ht="13.5" s="87" customFormat="1">
      <c r="A33" s="147">
        <v>27</v>
      </c>
      <c r="B33" s="147" t="s">
        <v>40</v>
      </c>
      <c r="C33" s="148">
        <v>1465.47</v>
      </c>
      <c r="D33" s="148">
        <v>1295.71</v>
      </c>
      <c r="E33" s="148">
        <v>1432.44</v>
      </c>
      <c r="F33" s="148">
        <v>-33.03</v>
      </c>
      <c r="G33" s="149">
        <v>-2.25</v>
      </c>
      <c r="H33" s="148">
        <v>59.84</v>
      </c>
      <c r="I33" s="148">
        <v>59.49</v>
      </c>
      <c r="J33" s="148">
        <v>56.62</v>
      </c>
      <c r="K33" s="148">
        <v>-3.22</v>
      </c>
      <c r="L33" s="149">
        <v>-5.38</v>
      </c>
      <c r="M33" s="1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25.74</v>
      </c>
      <c r="F34" s="148">
        <v>0</v>
      </c>
      <c r="G34" s="149">
        <v>0</v>
      </c>
      <c r="H34" s="148">
        <v>80.77</v>
      </c>
      <c r="I34" s="148">
        <v>68.19</v>
      </c>
      <c r="J34" s="148">
        <v>90.73</v>
      </c>
      <c r="K34" s="148">
        <v>9.96</v>
      </c>
      <c r="L34" s="149">
        <v>12.33</v>
      </c>
      <c r="M34" s="1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</row>
    <row r="35" ht="13.5" s="87" customFormat="1">
      <c r="A35" s="147">
        <v>29</v>
      </c>
      <c r="B35" s="147" t="s">
        <v>42</v>
      </c>
      <c r="C35" s="148">
        <v>143.86</v>
      </c>
      <c r="D35" s="148">
        <v>153.39</v>
      </c>
      <c r="E35" s="148">
        <v>84.02</v>
      </c>
      <c r="F35" s="148">
        <v>-59.84</v>
      </c>
      <c r="G35" s="149">
        <v>-41.6</v>
      </c>
      <c r="H35" s="148">
        <v>73.37</v>
      </c>
      <c r="I35" s="148">
        <v>77.89</v>
      </c>
      <c r="J35" s="148">
        <v>51.42</v>
      </c>
      <c r="K35" s="148">
        <v>-21.95</v>
      </c>
      <c r="L35" s="149">
        <v>-29.92</v>
      </c>
      <c r="M35" s="1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</row>
    <row r="36" ht="13.5" s="87" customFormat="1">
      <c r="A36" s="147">
        <v>30</v>
      </c>
      <c r="B36" s="147" t="s">
        <v>43</v>
      </c>
      <c r="C36" s="148">
        <v>36.46</v>
      </c>
      <c r="D36" s="148">
        <v>45.18</v>
      </c>
      <c r="E36" s="148">
        <v>33.84</v>
      </c>
      <c r="F36" s="148">
        <v>-2.62</v>
      </c>
      <c r="G36" s="149">
        <v>-7.19</v>
      </c>
      <c r="H36" s="148">
        <v>68.83</v>
      </c>
      <c r="I36" s="148">
        <v>70.73</v>
      </c>
      <c r="J36" s="148">
        <v>69.79</v>
      </c>
      <c r="K36" s="148">
        <v>0.96</v>
      </c>
      <c r="L36" s="149">
        <v>1.39</v>
      </c>
      <c r="M36" s="1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</row>
    <row r="37" ht="13.5" s="87" customFormat="1">
      <c r="A37" s="147">
        <v>31</v>
      </c>
      <c r="B37" s="147" t="s">
        <v>44</v>
      </c>
      <c r="C37" s="148">
        <v>10.69</v>
      </c>
      <c r="D37" s="148">
        <v>8.49</v>
      </c>
      <c r="E37" s="148">
        <v>11.34</v>
      </c>
      <c r="F37" s="148">
        <v>0.65</v>
      </c>
      <c r="G37" s="149">
        <v>6.08</v>
      </c>
      <c r="H37" s="148">
        <v>86.77</v>
      </c>
      <c r="I37" s="148">
        <v>89.18</v>
      </c>
      <c r="J37" s="148">
        <v>100</v>
      </c>
      <c r="K37" s="148">
        <v>13.14</v>
      </c>
      <c r="L37" s="149">
        <v>15.14</v>
      </c>
      <c r="M37" s="1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</row>
    <row r="38" ht="13.5" s="87" customFormat="1">
      <c r="A38" s="147">
        <v>32</v>
      </c>
      <c r="B38" s="147" t="s">
        <v>45</v>
      </c>
      <c r="C38" s="148">
        <v>401</v>
      </c>
      <c r="D38" s="148">
        <v>391.54</v>
      </c>
      <c r="E38" s="148">
        <v>524</v>
      </c>
      <c r="F38" s="148">
        <v>123</v>
      </c>
      <c r="G38" s="149">
        <v>30.67</v>
      </c>
      <c r="H38" s="148">
        <v>45.06</v>
      </c>
      <c r="I38" s="148">
        <v>58.7</v>
      </c>
      <c r="J38" s="148">
        <v>50.78</v>
      </c>
      <c r="K38" s="148">
        <v>5.72</v>
      </c>
      <c r="L38" s="149">
        <v>12.69</v>
      </c>
      <c r="M38" s="1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43" t="shared" si="7">+(J39-H39)</f>
      </c>
      <c r="L39" s="101">
        <f>+(J39-I39)/I39*100</f>
      </c>
      <c r="M39" s="188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</row>
    <row r="40" ht="13.5" s="87" customFormat="1">
      <c r="A40" s="150">
        <v>33</v>
      </c>
      <c r="B40" s="147" t="s">
        <v>47</v>
      </c>
      <c r="C40" s="148">
        <v>2443.74</v>
      </c>
      <c r="D40" s="148">
        <v>5742.29</v>
      </c>
      <c r="E40" s="148">
        <v>6387.33</v>
      </c>
      <c r="F40" s="148">
        <v>3943.59</v>
      </c>
      <c r="G40" s="149">
        <v>161.38</v>
      </c>
      <c r="H40" s="148">
        <v>93.45</v>
      </c>
      <c r="I40" s="148">
        <v>92.71</v>
      </c>
      <c r="J40" s="148">
        <v>96.13</v>
      </c>
      <c r="K40" s="148">
        <v>2.68</v>
      </c>
      <c r="L40" s="149">
        <v>2.87</v>
      </c>
      <c r="M40" s="1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 t="shared" si="7"/>
      </c>
      <c r="L41" s="101">
        <f>+(J41-I41)/I41*100</f>
      </c>
      <c r="M41" s="188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</row>
    <row r="42" ht="13.5" s="87" customFormat="1">
      <c r="A42" s="150">
        <v>34</v>
      </c>
      <c r="B42" s="147" t="s">
        <v>49</v>
      </c>
      <c r="C42" s="148">
        <v>2828.16</v>
      </c>
      <c r="D42" s="148">
        <v>2488.78</v>
      </c>
      <c r="E42" s="148">
        <v>2644.87</v>
      </c>
      <c r="F42" s="148">
        <v>-183.29</v>
      </c>
      <c r="G42" s="149">
        <v>-6.48</v>
      </c>
      <c r="H42" s="148">
        <v>63.53</v>
      </c>
      <c r="I42" s="148">
        <v>64.37</v>
      </c>
      <c r="J42" s="148">
        <v>56.66</v>
      </c>
      <c r="K42" s="148">
        <v>-6.87</v>
      </c>
      <c r="L42" s="149">
        <v>-10.81</v>
      </c>
      <c r="M42" s="1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59">
        <f t="shared" si="7"/>
      </c>
      <c r="L43" s="101">
        <f>+(J43-I43)/I43*100</f>
      </c>
      <c r="M43" s="188"/>
      <c r="GR43" s="94"/>
      <c r="GS43" s="94"/>
      <c r="GT43" s="94"/>
      <c r="GU43" s="94"/>
      <c r="GV43" s="94"/>
      <c r="GW43" s="94"/>
      <c r="GX43" s="94"/>
      <c r="GY43" s="94"/>
      <c r="GZ43" s="94"/>
      <c r="HA43" s="94"/>
      <c r="HB43" s="94"/>
      <c r="HC43" s="94"/>
      <c r="HD43" s="94"/>
      <c r="HE43" s="94"/>
      <c r="HF43" s="94"/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</row>
    <row r="44" ht="13.5" s="93" customFormat="1">
      <c r="A44" s="147">
        <v>35</v>
      </c>
      <c r="B44" s="147" t="s">
        <v>51</v>
      </c>
      <c r="C44" s="148">
        <v>509.6</v>
      </c>
      <c r="D44" s="148">
        <v>379.2</v>
      </c>
      <c r="E44" s="148">
        <v>586.09</v>
      </c>
      <c r="F44" s="148">
        <v>76.49</v>
      </c>
      <c r="G44" s="149">
        <v>15.01</v>
      </c>
      <c r="H44" s="148">
        <v>72.28</v>
      </c>
      <c r="I44" s="148">
        <v>84.9</v>
      </c>
      <c r="J44" s="148">
        <v>79.33</v>
      </c>
      <c r="K44" s="148">
        <v>7.05</v>
      </c>
      <c r="L44" s="151">
        <v>9.75</v>
      </c>
      <c r="M44" s="188"/>
      <c r="GR44" s="94"/>
      <c r="GS44" s="94"/>
      <c r="GT44" s="94"/>
      <c r="GU44" s="94"/>
      <c r="GV44" s="94"/>
      <c r="GW44" s="94"/>
      <c r="GX44" s="94"/>
      <c r="GY44" s="94"/>
      <c r="GZ44" s="94"/>
      <c r="HA44" s="94"/>
      <c r="HB44" s="94"/>
      <c r="HC44" s="94"/>
      <c r="HD44" s="94"/>
      <c r="HE44" s="94"/>
      <c r="HF44" s="94"/>
      <c r="HG44" s="94"/>
      <c r="HH44" s="94"/>
      <c r="HI44" s="94"/>
      <c r="HJ44" s="94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</row>
    <row r="45" ht="13.5" s="93" customFormat="1">
      <c r="A45" s="147">
        <v>36</v>
      </c>
      <c r="B45" s="147" t="s">
        <v>52</v>
      </c>
      <c r="C45" s="148">
        <v>161.42</v>
      </c>
      <c r="D45" s="148">
        <v>190.22</v>
      </c>
      <c r="E45" s="148">
        <v>100.32</v>
      </c>
      <c r="F45" s="148">
        <v>-61.1</v>
      </c>
      <c r="G45" s="149">
        <v>-37.85</v>
      </c>
      <c r="H45" s="148">
        <v>75.72</v>
      </c>
      <c r="I45" s="148">
        <v>88.99</v>
      </c>
      <c r="J45" s="148">
        <v>51.28</v>
      </c>
      <c r="K45" s="148">
        <v>-24.44</v>
      </c>
      <c r="L45" s="151">
        <v>-32.28</v>
      </c>
      <c r="M45" s="188"/>
      <c r="GR45" s="94"/>
      <c r="GS45" s="94"/>
      <c r="GT45" s="94"/>
      <c r="GU45" s="94"/>
      <c r="GV45" s="94"/>
      <c r="GW45" s="94"/>
      <c r="GX45" s="94"/>
      <c r="GY45" s="94"/>
      <c r="GZ45" s="94"/>
      <c r="HA45" s="94"/>
      <c r="HB45" s="94"/>
      <c r="HC45" s="94"/>
      <c r="HD45" s="94"/>
      <c r="HE45" s="94"/>
      <c r="HF45" s="94"/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</row>
    <row r="46" ht="13.5" s="93" customFormat="1">
      <c r="A46" s="147">
        <v>37</v>
      </c>
      <c r="B46" s="147" t="s">
        <v>53</v>
      </c>
      <c r="C46" s="148">
        <v>293.26</v>
      </c>
      <c r="D46" s="148">
        <v>200.27</v>
      </c>
      <c r="E46" s="148">
        <v>407.04</v>
      </c>
      <c r="F46" s="148">
        <v>113.78</v>
      </c>
      <c r="G46" s="149">
        <v>38.8</v>
      </c>
      <c r="H46" s="148">
        <v>98.04</v>
      </c>
      <c r="I46" s="148">
        <v>99.92</v>
      </c>
      <c r="J46" s="148">
        <v>97.35</v>
      </c>
      <c r="K46" s="148">
        <v>-0.69</v>
      </c>
      <c r="L46" s="151">
        <v>-0.7</v>
      </c>
      <c r="M46" s="188"/>
      <c r="GR46" s="94"/>
      <c r="GS46" s="94"/>
      <c r="GT46" s="94"/>
      <c r="GU46" s="94"/>
      <c r="GV46" s="94"/>
      <c r="GW46" s="94"/>
      <c r="GX46" s="94"/>
      <c r="GY46" s="94"/>
      <c r="GZ46" s="94"/>
      <c r="HA46" s="94"/>
      <c r="HB46" s="94"/>
      <c r="HC46" s="94"/>
      <c r="HD46" s="94"/>
      <c r="HE46" s="94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</row>
    <row r="47" ht="13.5" s="93" customFormat="1">
      <c r="A47" s="147">
        <v>38</v>
      </c>
      <c r="B47" s="147" t="s">
        <v>54</v>
      </c>
      <c r="C47" s="148">
        <v>11.97</v>
      </c>
      <c r="D47" s="148">
        <v>10.22</v>
      </c>
      <c r="E47" s="148">
        <v>20.56</v>
      </c>
      <c r="F47" s="148">
        <v>8.59</v>
      </c>
      <c r="G47" s="149">
        <v>71.76</v>
      </c>
      <c r="H47" s="148">
        <v>99.67</v>
      </c>
      <c r="I47" s="148">
        <v>101.79</v>
      </c>
      <c r="J47" s="148">
        <v>99.76</v>
      </c>
      <c r="K47" s="148">
        <v>-39.6</v>
      </c>
      <c r="L47" s="151">
        <v>-39.73</v>
      </c>
      <c r="M47" s="188"/>
      <c r="GR47" s="94"/>
      <c r="GS47" s="94"/>
      <c r="GT47" s="94"/>
      <c r="GU47" s="94"/>
      <c r="GV47" s="94"/>
      <c r="GW47" s="94"/>
      <c r="GX47" s="94"/>
      <c r="GY47" s="94"/>
      <c r="GZ47" s="94"/>
      <c r="HA47" s="94"/>
      <c r="HB47" s="94"/>
      <c r="HC47" s="94"/>
      <c r="HD47" s="94"/>
      <c r="HE47" s="94"/>
      <c r="HF47" s="94"/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</row>
    <row r="48" ht="13.5" s="93" customFormat="1">
      <c r="A48" s="147">
        <v>39</v>
      </c>
      <c r="B48" s="147" t="s">
        <v>55</v>
      </c>
      <c r="C48" s="148">
        <v>214.55</v>
      </c>
      <c r="D48" s="148">
        <v>193.61</v>
      </c>
      <c r="E48" s="148">
        <v>233.7</v>
      </c>
      <c r="F48" s="148">
        <v>19.15</v>
      </c>
      <c r="G48" s="149">
        <v>8.93</v>
      </c>
      <c r="H48" s="148">
        <v>85.28</v>
      </c>
      <c r="I48" s="148">
        <v>92.35</v>
      </c>
      <c r="J48" s="148">
        <v>87.83</v>
      </c>
      <c r="K48" s="148">
        <v>2.55</v>
      </c>
      <c r="L48" s="151">
        <v>2.99</v>
      </c>
      <c r="M48" s="188"/>
      <c r="GR48" s="94"/>
      <c r="GS48" s="94"/>
      <c r="GT48" s="94"/>
      <c r="GU48" s="94"/>
      <c r="GV48" s="94"/>
      <c r="GW48" s="94"/>
      <c r="GX48" s="94"/>
      <c r="GY48" s="94"/>
      <c r="GZ48" s="94"/>
      <c r="HA48" s="94"/>
      <c r="HB48" s="94"/>
      <c r="HC48" s="94"/>
      <c r="HD48" s="94"/>
      <c r="HE48" s="94"/>
      <c r="HF48" s="94"/>
      <c r="HG48" s="94"/>
      <c r="HH48" s="94"/>
      <c r="HI48" s="94"/>
      <c r="HJ48" s="94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</row>
    <row r="49" ht="13.5" s="93" customFormat="1">
      <c r="A49" s="147">
        <v>40</v>
      </c>
      <c r="B49" s="147" t="s">
        <v>56</v>
      </c>
      <c r="C49" s="148">
        <v>34.22</v>
      </c>
      <c r="D49" s="148">
        <v>16.43</v>
      </c>
      <c r="E49" s="148">
        <v>46.27</v>
      </c>
      <c r="F49" s="148">
        <v>12.05</v>
      </c>
      <c r="G49" s="149">
        <v>35.21</v>
      </c>
      <c r="H49" s="148">
        <v>95.27</v>
      </c>
      <c r="I49" s="148">
        <v>99.94</v>
      </c>
      <c r="J49" s="148">
        <v>94.66</v>
      </c>
      <c r="K49" s="148">
        <v>-1.53</v>
      </c>
      <c r="L49" s="151">
        <v>-1.61</v>
      </c>
      <c r="M49" s="188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</row>
    <row r="50" ht="13.5" s="93" customFormat="1">
      <c r="A50" s="147">
        <v>41</v>
      </c>
      <c r="B50" s="147" t="s">
        <v>57</v>
      </c>
      <c r="C50" s="148">
        <v>72.76</v>
      </c>
      <c r="D50" s="148">
        <v>73.47</v>
      </c>
      <c r="E50" s="148">
        <v>50.65</v>
      </c>
      <c r="F50" s="148">
        <v>-22.11</v>
      </c>
      <c r="G50" s="149">
        <v>-30.39</v>
      </c>
      <c r="H50" s="148">
        <v>89.06</v>
      </c>
      <c r="I50" s="148">
        <v>91.03</v>
      </c>
      <c r="J50" s="148">
        <v>71.38</v>
      </c>
      <c r="K50" s="148">
        <v>-17.68</v>
      </c>
      <c r="L50" s="151">
        <v>-19.85</v>
      </c>
      <c r="M50" s="188"/>
      <c r="GR50" s="94"/>
      <c r="GS50" s="94"/>
      <c r="GT50" s="94"/>
      <c r="GU50" s="94"/>
      <c r="GV50" s="94"/>
      <c r="GW50" s="94"/>
      <c r="GX50" s="94"/>
      <c r="GY50" s="94"/>
      <c r="GZ50" s="94"/>
      <c r="HA50" s="94"/>
      <c r="HB50" s="94"/>
      <c r="HC50" s="94"/>
      <c r="HD50" s="94"/>
      <c r="HE50" s="94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</row>
    <row r="51" ht="13.5" s="93" customFormat="1">
      <c r="A51" s="147">
        <v>42</v>
      </c>
      <c r="B51" s="147" t="s">
        <v>58</v>
      </c>
      <c r="C51" s="148">
        <v>90.94</v>
      </c>
      <c r="D51" s="148">
        <v>72.63</v>
      </c>
      <c r="E51" s="148">
        <v>97.14</v>
      </c>
      <c r="F51" s="148">
        <v>6.2</v>
      </c>
      <c r="G51" s="149">
        <v>6.82</v>
      </c>
      <c r="H51" s="148">
        <v>90.51</v>
      </c>
      <c r="I51" s="148">
        <v>88.94</v>
      </c>
      <c r="J51" s="148">
        <v>92.52</v>
      </c>
      <c r="K51" s="148">
        <v>-7.42</v>
      </c>
      <c r="L51" s="151">
        <v>-8.2</v>
      </c>
      <c r="M51" s="188"/>
      <c r="GR51" s="94"/>
      <c r="GS51" s="94"/>
      <c r="GT51" s="94"/>
      <c r="GU51" s="94"/>
      <c r="GV51" s="94"/>
      <c r="GW51" s="94"/>
      <c r="GX51" s="94"/>
      <c r="GY51" s="94"/>
      <c r="GZ51" s="94"/>
      <c r="HA51" s="94"/>
      <c r="HB51" s="94"/>
      <c r="HC51" s="94"/>
      <c r="HD51" s="94"/>
      <c r="HE51" s="94"/>
      <c r="HF51" s="94"/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59">
        <f ref="K52:K53" t="shared" si="10">+(J52-H52)</f>
      </c>
      <c r="L52" s="101">
        <f>+(J52-I52)/I52*100</f>
      </c>
      <c r="M52" s="188"/>
      <c r="GR52" s="94"/>
      <c r="GS52" s="94"/>
      <c r="GT52" s="94"/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4"/>
      <c r="HI52" s="94"/>
      <c r="HJ52" s="94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8"/>
      </c>
      <c r="G53" s="75">
        <f t="shared" si="9"/>
      </c>
      <c r="H53" s="59">
        <f>C53/(t1a!H53)%</f>
      </c>
      <c r="I53" s="59">
        <f>D53/(t1a!I53)%</f>
      </c>
      <c r="J53" s="59">
        <f>E53/(t1a!J53)%</f>
      </c>
      <c r="K53" s="59">
        <f t="shared" si="10"/>
      </c>
      <c r="L53" s="101">
        <f>+(J53-I53)/I53*100</f>
      </c>
      <c r="M53" s="188"/>
      <c r="GR53" s="94"/>
      <c r="GS53" s="94"/>
      <c r="GT53" s="94"/>
      <c r="GU53" s="94"/>
      <c r="GV53" s="94"/>
      <c r="GW53" s="94"/>
      <c r="GX53" s="94"/>
      <c r="GY53" s="94"/>
      <c r="GZ53" s="94"/>
      <c r="HA53" s="94"/>
      <c r="HB53" s="94"/>
      <c r="HC53" s="94"/>
      <c r="HD53" s="94"/>
      <c r="HE53" s="94"/>
      <c r="HF53" s="94"/>
      <c r="HG53" s="94"/>
      <c r="HH53" s="94"/>
      <c r="HI53" s="94"/>
      <c r="HJ53" s="94"/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</row>
  </sheetData>
  <sheetProtection selectLockedCells="1" selectUnlockedCells="1"/>
  <mergeCells>
    <mergeCell ref="M3:M53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U55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0" sqref="A10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.7109375" customWidth="1" style="44"/>
    <col min="5" max="5" width="9.5703125" customWidth="1" style="45"/>
    <col min="6" max="6" width="10.85546875" customWidth="1" style="44"/>
    <col min="7" max="7" width="6.7109375" customWidth="1" style="46"/>
    <col min="8" max="8" bestFit="1" width="11.85546875" customWidth="1" style="44"/>
    <col min="9" max="9" width="11.5703125" customWidth="1" style="45"/>
    <col min="10" max="10" width="11.5703125" customWidth="1" style="44"/>
    <col min="11" max="11" width="9.42578125" customWidth="1" style="46"/>
    <col min="12" max="12" width="11.140625" customWidth="1" style="153"/>
    <col min="13" max="13" bestFit="1" width="11.85546875" customWidth="1" style="45"/>
    <col min="14" max="14" bestFit="1" width="11.85546875" customWidth="1" style="44"/>
    <col min="15" max="15" width="12.7109375" customWidth="1" style="45"/>
    <col min="16" max="16" bestFit="1" width="11" customWidth="1" style="44"/>
    <col min="17" max="17" width="11" customWidth="1" style="47"/>
    <col min="18" max="18" width="5.7109375" customWidth="1" style="47"/>
    <col min="19" max="227" width="9.140625" customWidth="1" style="47"/>
    <col min="228" max="16384" width="9.140625" customWidth="1" style="44"/>
  </cols>
  <sheetData>
    <row r="1" ht="17.45" customHeight="1" s="61" customFormat="1">
      <c r="A1" s="83" t="s">
        <v>146</v>
      </c>
      <c r="C1" s="80" t="s">
        <v>147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8.75" customHeight="1" s="63" customFormat="1">
      <c r="A2" s="61"/>
      <c r="B2" s="61"/>
      <c r="C2" s="216">
        <f>T1M!C2</f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03" t="s">
        <v>3</v>
      </c>
      <c r="O2" s="203"/>
      <c r="P2" s="203"/>
      <c r="Q2" s="136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</row>
    <row r="3" ht="14.25" customHeight="1" s="93" customFormat="1">
      <c r="A3" s="200" t="s">
        <v>4</v>
      </c>
      <c r="B3" s="200" t="s">
        <v>5</v>
      </c>
      <c r="C3" s="202" t="s">
        <v>148</v>
      </c>
      <c r="D3" s="202"/>
      <c r="E3" s="202"/>
      <c r="F3" s="202"/>
      <c r="G3" s="202"/>
      <c r="H3" s="202" t="s">
        <v>149</v>
      </c>
      <c r="I3" s="202"/>
      <c r="J3" s="202"/>
      <c r="K3" s="202"/>
      <c r="L3" s="202"/>
      <c r="M3" s="202" t="s">
        <v>150</v>
      </c>
      <c r="N3" s="202"/>
      <c r="O3" s="202"/>
      <c r="P3" s="202"/>
      <c r="Q3" s="202"/>
      <c r="R3" s="188" t="s">
        <v>151</v>
      </c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25.7" customHeight="1" s="93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32">
        <f>AsOn!A1</f>
      </c>
      <c r="N4" s="132">
        <f>AsOn!B1</f>
      </c>
      <c r="O4" s="132">
        <f>AsOn!C1</f>
      </c>
      <c r="P4" s="200">
        <f>"GROWTH DURING THE YEAR " &amp;AsOn!D1</f>
      </c>
      <c r="Q4" s="200"/>
      <c r="R4" s="188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ht="12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57" t="s">
        <v>76</v>
      </c>
      <c r="Q5" s="57" t="s">
        <v>70</v>
      </c>
      <c r="R5" s="188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>E6-C6</f>
      </c>
      <c r="G6" s="149">
        <f ref="G6:G42" t="shared" si="3">IF(C6=0,"",(E6-C6)/C6*100)</f>
      </c>
      <c r="H6" s="148">
        <v>9212.14</v>
      </c>
      <c r="I6" s="148">
        <v>9645.69</v>
      </c>
      <c r="J6" s="148">
        <v>9118.57</v>
      </c>
      <c r="K6" s="148">
        <f ref="K6:K42" t="shared" si="4">+(J6-H6)</f>
      </c>
      <c r="L6" s="149">
        <f ref="L6:L42" t="shared" si="5">IF(H6=0,"",(J6-H6)/H6*100)</f>
      </c>
      <c r="M6" s="148">
        <v>62.86</v>
      </c>
      <c r="N6" s="148">
        <v>66.28</v>
      </c>
      <c r="O6" s="148">
        <v>67.35</v>
      </c>
      <c r="P6" s="148">
        <f ref="P6:P42" t="shared" si="6">+(O6-M6)</f>
      </c>
      <c r="Q6" s="151">
        <f>IF(N6=0,"",((O6-N6)/N6*100))</f>
      </c>
      <c r="R6" s="1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ref="F7:F42" t="shared" si="7">E7-C7</f>
      </c>
      <c r="G7" s="149">
        <f t="shared" si="3"/>
      </c>
      <c r="H7" s="148">
        <v>3488.74</v>
      </c>
      <c r="I7" s="148">
        <v>3361.52</v>
      </c>
      <c r="J7" s="148">
        <v>5513.04</v>
      </c>
      <c r="K7" s="148">
        <f t="shared" si="4"/>
      </c>
      <c r="L7" s="149">
        <f t="shared" si="5"/>
      </c>
      <c r="M7" s="148">
        <v>68.8</v>
      </c>
      <c r="N7" s="148">
        <v>73.26</v>
      </c>
      <c r="O7" s="148">
        <v>107.45</v>
      </c>
      <c r="P7" s="148">
        <f t="shared" si="6"/>
      </c>
      <c r="Q7" s="151">
        <f ref="Q7:Q51" t="shared" si="8">IF(N7=0,"",((O7-N7)/N7*100))</f>
      </c>
      <c r="R7" s="1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7"/>
      </c>
      <c r="G8" s="149">
        <f t="shared" si="3"/>
      </c>
      <c r="H8" s="148">
        <v>1186.42</v>
      </c>
      <c r="I8" s="148">
        <v>1041.484</v>
      </c>
      <c r="J8" s="148">
        <v>1101.88</v>
      </c>
      <c r="K8" s="148">
        <f t="shared" si="4"/>
      </c>
      <c r="L8" s="149">
        <f t="shared" si="5"/>
      </c>
      <c r="M8" s="148">
        <v>70.32</v>
      </c>
      <c r="N8" s="148">
        <v>62.25</v>
      </c>
      <c r="O8" s="148">
        <v>66.36</v>
      </c>
      <c r="P8" s="148">
        <f t="shared" si="6"/>
      </c>
      <c r="Q8" s="151">
        <f t="shared" si="8"/>
      </c>
      <c r="R8" s="1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7"/>
      </c>
      <c r="G9" s="149">
        <f t="shared" si="3"/>
      </c>
      <c r="H9" s="148">
        <v>4483.32</v>
      </c>
      <c r="I9" s="148">
        <v>5848.98</v>
      </c>
      <c r="J9" s="148">
        <v>5066.88</v>
      </c>
      <c r="K9" s="148">
        <f t="shared" si="4"/>
      </c>
      <c r="L9" s="149">
        <f t="shared" si="5"/>
      </c>
      <c r="M9" s="148">
        <v>114.53</v>
      </c>
      <c r="N9" s="148">
        <v>151.4</v>
      </c>
      <c r="O9" s="148">
        <v>122.66</v>
      </c>
      <c r="P9" s="148">
        <f t="shared" si="6"/>
      </c>
      <c r="Q9" s="151">
        <f t="shared" si="8"/>
      </c>
      <c r="R9" s="1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f t="shared" si="7"/>
      </c>
      <c r="G10" s="149">
        <f t="shared" si="3"/>
      </c>
      <c r="H10" s="148">
        <v>4207.92</v>
      </c>
      <c r="I10" s="148">
        <v>4074.24</v>
      </c>
      <c r="J10" s="148">
        <v>4229.82</v>
      </c>
      <c r="K10" s="148">
        <f t="shared" si="4"/>
      </c>
      <c r="L10" s="149">
        <f t="shared" si="5"/>
      </c>
      <c r="M10" s="148">
        <v>39.44</v>
      </c>
      <c r="N10" s="148">
        <v>39.88</v>
      </c>
      <c r="O10" s="148">
        <v>41.03</v>
      </c>
      <c r="P10" s="148">
        <f t="shared" si="6"/>
      </c>
      <c r="Q10" s="151">
        <f t="shared" si="8"/>
      </c>
      <c r="R10" s="1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f t="shared" si="7"/>
      </c>
      <c r="G11" s="149">
        <f t="shared" si="3"/>
      </c>
      <c r="H11" s="148">
        <v>3145.13</v>
      </c>
      <c r="I11" s="148">
        <v>3618.99</v>
      </c>
      <c r="J11" s="148">
        <v>2607.54</v>
      </c>
      <c r="K11" s="148">
        <f t="shared" si="4"/>
      </c>
      <c r="L11" s="149">
        <f t="shared" si="5"/>
      </c>
      <c r="M11" s="148">
        <v>80.12</v>
      </c>
      <c r="N11" s="148">
        <v>92.98</v>
      </c>
      <c r="O11" s="148">
        <v>67.02</v>
      </c>
      <c r="P11" s="148">
        <f t="shared" si="6"/>
      </c>
      <c r="Q11" s="151">
        <f t="shared" si="8"/>
      </c>
      <c r="R11" s="1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7"/>
      </c>
      <c r="G12" s="149">
        <f t="shared" si="3"/>
      </c>
      <c r="H12" s="148">
        <v>670.93</v>
      </c>
      <c r="I12" s="148">
        <v>690.12</v>
      </c>
      <c r="J12" s="148">
        <v>696.3</v>
      </c>
      <c r="K12" s="148">
        <f t="shared" si="4"/>
      </c>
      <c r="L12" s="149">
        <f t="shared" si="5"/>
      </c>
      <c r="M12" s="148">
        <v>78.27</v>
      </c>
      <c r="N12" s="148">
        <v>87.27</v>
      </c>
      <c r="O12" s="148">
        <v>80.11</v>
      </c>
      <c r="P12" s="148">
        <f t="shared" si="6"/>
      </c>
      <c r="Q12" s="151">
        <f t="shared" si="8"/>
      </c>
      <c r="R12" s="1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7"/>
      </c>
      <c r="G13" s="149">
        <f t="shared" si="3"/>
      </c>
      <c r="H13" s="148">
        <v>343.91</v>
      </c>
      <c r="I13" s="148">
        <v>376.78</v>
      </c>
      <c r="J13" s="148">
        <v>264.24</v>
      </c>
      <c r="K13" s="148">
        <f t="shared" si="4"/>
      </c>
      <c r="L13" s="149">
        <f t="shared" si="5"/>
      </c>
      <c r="M13" s="148">
        <v>53.44</v>
      </c>
      <c r="N13" s="148">
        <v>64.65</v>
      </c>
      <c r="O13" s="148">
        <v>41.06</v>
      </c>
      <c r="P13" s="148">
        <f t="shared" si="6"/>
      </c>
      <c r="Q13" s="151">
        <f t="shared" si="8"/>
      </c>
      <c r="R13" s="1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7"/>
      </c>
      <c r="G14" s="149">
        <f t="shared" si="3"/>
      </c>
      <c r="H14" s="148">
        <v>7190.95</v>
      </c>
      <c r="I14" s="148">
        <v>7266.98</v>
      </c>
      <c r="J14" s="148">
        <v>8626.96</v>
      </c>
      <c r="K14" s="148">
        <f t="shared" si="4"/>
      </c>
      <c r="L14" s="149">
        <f t="shared" si="5"/>
      </c>
      <c r="M14" s="148">
        <v>53.36</v>
      </c>
      <c r="N14" s="148">
        <v>57.86</v>
      </c>
      <c r="O14" s="148">
        <v>67.38</v>
      </c>
      <c r="P14" s="148">
        <f t="shared" si="6"/>
      </c>
      <c r="Q14" s="151">
        <f t="shared" si="8"/>
      </c>
      <c r="R14" s="1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7"/>
      </c>
      <c r="G15" s="149">
        <f t="shared" si="3"/>
      </c>
      <c r="H15" s="148">
        <v>42.26</v>
      </c>
      <c r="I15" s="148">
        <v>40.21</v>
      </c>
      <c r="J15" s="148">
        <v>40.31</v>
      </c>
      <c r="K15" s="148">
        <f t="shared" si="4"/>
      </c>
      <c r="L15" s="149">
        <f t="shared" si="5"/>
      </c>
      <c r="M15" s="148">
        <v>704.33</v>
      </c>
      <c r="N15" s="148">
        <v>802.59</v>
      </c>
      <c r="O15" s="148">
        <v>614.48</v>
      </c>
      <c r="P15" s="148">
        <f t="shared" si="6"/>
      </c>
      <c r="Q15" s="151">
        <f t="shared" si="8"/>
      </c>
      <c r="R15" s="1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8627.31</v>
      </c>
      <c r="D16" s="148">
        <v>6652.77</v>
      </c>
      <c r="E16" s="148">
        <v>10807</v>
      </c>
      <c r="F16" s="148">
        <f t="shared" si="7"/>
      </c>
      <c r="G16" s="149">
        <f t="shared" si="3"/>
      </c>
      <c r="H16" s="148">
        <v>42963.37</v>
      </c>
      <c r="I16" s="148">
        <v>34386.96</v>
      </c>
      <c r="J16" s="148">
        <v>42820</v>
      </c>
      <c r="K16" s="148">
        <f t="shared" si="4"/>
      </c>
      <c r="L16" s="149">
        <f t="shared" si="5"/>
      </c>
      <c r="M16" s="148">
        <v>67.12</v>
      </c>
      <c r="N16" s="148">
        <v>54.56</v>
      </c>
      <c r="O16" s="148">
        <v>64.05</v>
      </c>
      <c r="P16" s="148">
        <f t="shared" si="6"/>
      </c>
      <c r="Q16" s="151">
        <f t="shared" si="8"/>
      </c>
      <c r="R16" s="1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7"/>
      </c>
      <c r="G17" s="149">
        <f t="shared" si="3"/>
      </c>
      <c r="H17" s="148">
        <v>2958.59</v>
      </c>
      <c r="I17" s="148">
        <v>2768</v>
      </c>
      <c r="J17" s="148">
        <v>2628.03</v>
      </c>
      <c r="K17" s="148">
        <f t="shared" si="4"/>
      </c>
      <c r="L17" s="149">
        <f t="shared" si="5"/>
      </c>
      <c r="M17" s="148">
        <v>75.8</v>
      </c>
      <c r="N17" s="148">
        <v>79.25</v>
      </c>
      <c r="O17" s="148">
        <v>67.06</v>
      </c>
      <c r="P17" s="148">
        <f t="shared" si="6"/>
      </c>
      <c r="Q17" s="151">
        <f t="shared" si="8"/>
      </c>
      <c r="R17" s="1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1.6</v>
      </c>
      <c r="E18" s="148">
        <v>0</v>
      </c>
      <c r="F18" s="148">
        <f t="shared" si="7"/>
      </c>
      <c r="G18" s="149">
        <f t="shared" si="3"/>
      </c>
      <c r="H18" s="148">
        <v>4604.13</v>
      </c>
      <c r="I18" s="148">
        <v>5375.97</v>
      </c>
      <c r="J18" s="148">
        <v>4346.84</v>
      </c>
      <c r="K18" s="148">
        <f t="shared" si="4"/>
      </c>
      <c r="L18" s="149">
        <f t="shared" si="5"/>
      </c>
      <c r="M18" s="148">
        <v>51.48</v>
      </c>
      <c r="N18" s="148">
        <v>63.53</v>
      </c>
      <c r="O18" s="148">
        <v>48.14</v>
      </c>
      <c r="P18" s="148">
        <f t="shared" si="6"/>
      </c>
      <c r="Q18" s="151">
        <f t="shared" si="8"/>
      </c>
      <c r="R18" s="1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H19/t1a!C19%</f>
      </c>
      <c r="N19" s="59">
        <f>I19/t1a!D19%</f>
      </c>
      <c r="O19" s="59">
        <f>J19/t1a!E19%</f>
      </c>
      <c r="P19" s="59">
        <f>+(O19-M19)</f>
      </c>
      <c r="Q19" s="101">
        <f t="shared" si="8"/>
      </c>
      <c r="R19" s="188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0</v>
      </c>
      <c r="D20" s="148">
        <v>4088.51</v>
      </c>
      <c r="E20" s="148">
        <v>0</v>
      </c>
      <c r="F20" s="148">
        <f t="shared" si="7"/>
      </c>
      <c r="G20" s="149">
        <f t="shared" si="3"/>
      </c>
      <c r="H20" s="148">
        <v>4810.99</v>
      </c>
      <c r="I20" s="148">
        <v>8421.48</v>
      </c>
      <c r="J20" s="148">
        <v>4764.16</v>
      </c>
      <c r="K20" s="148">
        <f t="shared" si="4"/>
      </c>
      <c r="L20" s="149">
        <f t="shared" si="5"/>
      </c>
      <c r="M20" s="148">
        <v>61.9</v>
      </c>
      <c r="N20" s="148">
        <v>126.67</v>
      </c>
      <c r="O20" s="148">
        <v>61</v>
      </c>
      <c r="P20" s="148">
        <f t="shared" si="6"/>
      </c>
      <c r="Q20" s="151">
        <f t="shared" si="8"/>
      </c>
      <c r="R20" s="1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7"/>
      </c>
      <c r="G21" s="149">
        <f t="shared" si="3"/>
      </c>
      <c r="H21" s="148">
        <v>1396.56</v>
      </c>
      <c r="I21" s="148">
        <v>1184.93</v>
      </c>
      <c r="J21" s="148">
        <v>1293.2</v>
      </c>
      <c r="K21" s="148">
        <f t="shared" si="4"/>
      </c>
      <c r="L21" s="149">
        <f t="shared" si="5"/>
      </c>
      <c r="M21" s="148">
        <v>103.38</v>
      </c>
      <c r="N21" s="148">
        <v>205.82</v>
      </c>
      <c r="O21" s="148">
        <v>103.31</v>
      </c>
      <c r="P21" s="148">
        <f t="shared" si="6"/>
      </c>
      <c r="Q21" s="151">
        <f t="shared" si="8"/>
      </c>
      <c r="R21" s="1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7"/>
      </c>
      <c r="G22" s="149">
        <f t="shared" si="3"/>
      </c>
      <c r="H22" s="148">
        <v>75.36</v>
      </c>
      <c r="I22" s="148">
        <v>70.87</v>
      </c>
      <c r="J22" s="148">
        <v>82.15</v>
      </c>
      <c r="K22" s="148">
        <f t="shared" si="4"/>
      </c>
      <c r="L22" s="149">
        <f t="shared" si="5"/>
      </c>
      <c r="M22" s="148">
        <v>298.57</v>
      </c>
      <c r="N22" s="148">
        <v>293.58</v>
      </c>
      <c r="O22" s="148">
        <v>325.09</v>
      </c>
      <c r="P22" s="148">
        <f t="shared" si="6"/>
      </c>
      <c r="Q22" s="151">
        <f t="shared" si="8"/>
      </c>
      <c r="R22" s="1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7"/>
      </c>
      <c r="G23" s="149">
        <f t="shared" si="3"/>
      </c>
      <c r="H23" s="148">
        <v>395.75</v>
      </c>
      <c r="I23" s="148">
        <v>404.35</v>
      </c>
      <c r="J23" s="148">
        <v>367.73</v>
      </c>
      <c r="K23" s="148">
        <f t="shared" si="4"/>
      </c>
      <c r="L23" s="149">
        <f t="shared" si="5"/>
      </c>
      <c r="M23" s="148">
        <v>248.49</v>
      </c>
      <c r="N23" s="148">
        <v>264.02</v>
      </c>
      <c r="O23" s="148">
        <v>281.35</v>
      </c>
      <c r="P23" s="148">
        <f t="shared" si="6"/>
      </c>
      <c r="Q23" s="151">
        <f t="shared" si="8"/>
      </c>
      <c r="R23" s="1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7"/>
      </c>
      <c r="G24" s="149">
        <f t="shared" si="3"/>
      </c>
      <c r="H24" s="148">
        <v>176.7</v>
      </c>
      <c r="I24" s="148">
        <v>217.69</v>
      </c>
      <c r="J24" s="148">
        <v>198.46</v>
      </c>
      <c r="K24" s="148">
        <f t="shared" si="4"/>
      </c>
      <c r="L24" s="149">
        <f t="shared" si="5"/>
      </c>
      <c r="M24" s="148">
        <v>87.44</v>
      </c>
      <c r="N24" s="148">
        <v>109.23</v>
      </c>
      <c r="O24" s="148">
        <v>91.11</v>
      </c>
      <c r="P24" s="148">
        <f t="shared" si="6"/>
      </c>
      <c r="Q24" s="151">
        <f t="shared" si="8"/>
      </c>
      <c r="R24" s="1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7"/>
      </c>
      <c r="G25" s="149">
        <f t="shared" si="3"/>
      </c>
      <c r="H25" s="148">
        <v>9318.59</v>
      </c>
      <c r="I25" s="148">
        <v>8139.52</v>
      </c>
      <c r="J25" s="148">
        <v>9890.08</v>
      </c>
      <c r="K25" s="148">
        <f t="shared" si="4"/>
      </c>
      <c r="L25" s="149">
        <f t="shared" si="5"/>
      </c>
      <c r="M25" s="148">
        <v>138.18</v>
      </c>
      <c r="N25" s="148">
        <v>135.68</v>
      </c>
      <c r="O25" s="148">
        <v>135.18</v>
      </c>
      <c r="P25" s="148">
        <f t="shared" si="6"/>
      </c>
      <c r="Q25" s="151">
        <f t="shared" si="8"/>
      </c>
      <c r="R25" s="1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7"/>
      </c>
      <c r="G26" s="149">
        <f t="shared" si="3"/>
      </c>
      <c r="H26" s="148">
        <v>8669</v>
      </c>
      <c r="I26" s="148">
        <v>7838.89</v>
      </c>
      <c r="J26" s="148">
        <v>6443.7</v>
      </c>
      <c r="K26" s="148">
        <f t="shared" si="4"/>
      </c>
      <c r="L26" s="149">
        <f t="shared" si="5"/>
      </c>
      <c r="M26" s="148">
        <v>165.03</v>
      </c>
      <c r="N26" s="148">
        <v>176.96</v>
      </c>
      <c r="O26" s="148">
        <v>110.06</v>
      </c>
      <c r="P26" s="148">
        <f t="shared" si="6"/>
      </c>
      <c r="Q26" s="151">
        <f t="shared" si="8"/>
      </c>
      <c r="R26" s="1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f t="shared" si="7"/>
      </c>
      <c r="G27" s="149">
        <f t="shared" si="3"/>
      </c>
      <c r="H27" s="148">
        <v>2309.68</v>
      </c>
      <c r="I27" s="148">
        <v>1791.57</v>
      </c>
      <c r="J27" s="148">
        <v>2105.56</v>
      </c>
      <c r="K27" s="148">
        <f t="shared" si="4"/>
      </c>
      <c r="L27" s="149">
        <f t="shared" si="5"/>
      </c>
      <c r="M27" s="148">
        <v>66.05</v>
      </c>
      <c r="N27" s="148">
        <v>60.82</v>
      </c>
      <c r="O27" s="148">
        <v>61.11</v>
      </c>
      <c r="P27" s="148">
        <f t="shared" si="6"/>
      </c>
      <c r="Q27" s="151">
        <f t="shared" si="8"/>
      </c>
      <c r="R27" s="1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7"/>
      </c>
      <c r="G28" s="149">
        <f t="shared" si="3"/>
      </c>
      <c r="H28" s="148">
        <v>693</v>
      </c>
      <c r="I28" s="148">
        <v>436</v>
      </c>
      <c r="J28" s="148">
        <v>776</v>
      </c>
      <c r="K28" s="148">
        <f t="shared" si="4"/>
      </c>
      <c r="L28" s="149">
        <f t="shared" si="5"/>
      </c>
      <c r="M28" s="148">
        <v>83.59</v>
      </c>
      <c r="N28" s="148">
        <v>84.1</v>
      </c>
      <c r="O28" s="148">
        <v>91.62</v>
      </c>
      <c r="P28" s="148">
        <f t="shared" si="6"/>
      </c>
      <c r="Q28" s="151">
        <f t="shared" si="8"/>
      </c>
      <c r="R28" s="1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7"/>
      </c>
      <c r="G29" s="149">
        <f t="shared" si="3"/>
      </c>
      <c r="H29" s="148">
        <v>2811.66</v>
      </c>
      <c r="I29" s="148">
        <v>2602.04</v>
      </c>
      <c r="J29" s="148">
        <v>2647.54</v>
      </c>
      <c r="K29" s="148">
        <f t="shared" si="4"/>
      </c>
      <c r="L29" s="149">
        <f t="shared" si="5"/>
      </c>
      <c r="M29" s="148">
        <v>60.49</v>
      </c>
      <c r="N29" s="148">
        <v>74.31</v>
      </c>
      <c r="O29" s="148">
        <v>66.34</v>
      </c>
      <c r="P29" s="148">
        <f t="shared" si="6"/>
      </c>
      <c r="Q29" s="151">
        <f t="shared" si="8"/>
      </c>
      <c r="R29" s="1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7"/>
      </c>
      <c r="G30" s="149">
        <f t="shared" si="3"/>
      </c>
      <c r="H30" s="148">
        <v>49.82</v>
      </c>
      <c r="I30" s="148">
        <v>48.94</v>
      </c>
      <c r="J30" s="148">
        <v>48.71</v>
      </c>
      <c r="K30" s="148">
        <f t="shared" si="4"/>
      </c>
      <c r="L30" s="149">
        <f t="shared" si="5"/>
      </c>
      <c r="M30" s="148">
        <v>26.54</v>
      </c>
      <c r="N30" s="148">
        <v>28.65</v>
      </c>
      <c r="O30" s="148">
        <v>34.98</v>
      </c>
      <c r="P30" s="148">
        <f t="shared" si="6"/>
      </c>
      <c r="Q30" s="151">
        <f t="shared" si="8"/>
      </c>
      <c r="R30" s="1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7"/>
      </c>
      <c r="G31" s="149">
        <f t="shared" si="3"/>
      </c>
      <c r="H31" s="148">
        <v>527.29</v>
      </c>
      <c r="I31" s="148">
        <v>556.2</v>
      </c>
      <c r="J31" s="148">
        <v>456.75</v>
      </c>
      <c r="K31" s="148">
        <f t="shared" si="4"/>
      </c>
      <c r="L31" s="149">
        <f t="shared" si="5"/>
      </c>
      <c r="M31" s="148">
        <v>151.37</v>
      </c>
      <c r="N31" s="148">
        <v>171.83</v>
      </c>
      <c r="O31" s="148">
        <v>138.39</v>
      </c>
      <c r="P31" s="148">
        <f t="shared" si="6"/>
      </c>
      <c r="Q31" s="151">
        <f t="shared" si="8"/>
      </c>
      <c r="R31" s="1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7"/>
      </c>
      <c r="G32" s="149">
        <f t="shared" si="3"/>
      </c>
      <c r="H32" s="148">
        <v>16.65</v>
      </c>
      <c r="I32" s="148">
        <v>17.56</v>
      </c>
      <c r="J32" s="148">
        <v>11.63</v>
      </c>
      <c r="K32" s="148">
        <f t="shared" si="4"/>
      </c>
      <c r="L32" s="149">
        <f t="shared" si="5"/>
      </c>
      <c r="M32" s="148">
        <v>31.97</v>
      </c>
      <c r="N32" s="148">
        <v>33</v>
      </c>
      <c r="O32" s="148">
        <v>22.94</v>
      </c>
      <c r="P32" s="148">
        <f t="shared" si="6"/>
      </c>
      <c r="Q32" s="151">
        <f t="shared" si="8"/>
      </c>
      <c r="R32" s="1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7"/>
      </c>
      <c r="G33" s="149">
        <f t="shared" si="3"/>
      </c>
      <c r="H33" s="148">
        <v>2449.14</v>
      </c>
      <c r="I33" s="148">
        <v>2177.96</v>
      </c>
      <c r="J33" s="148">
        <v>2530.07</v>
      </c>
      <c r="K33" s="148">
        <f t="shared" si="4"/>
      </c>
      <c r="L33" s="149">
        <f t="shared" si="5"/>
      </c>
      <c r="M33" s="148">
        <v>183.64</v>
      </c>
      <c r="N33" s="148">
        <v>154.38</v>
      </c>
      <c r="O33" s="148">
        <v>166.38</v>
      </c>
      <c r="P33" s="148">
        <f t="shared" si="6"/>
      </c>
      <c r="Q33" s="151">
        <f t="shared" si="8"/>
      </c>
      <c r="R33" s="1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7"/>
      </c>
      <c r="G34" s="149">
        <f t="shared" si="3"/>
      </c>
      <c r="H34" s="148">
        <v>31.87</v>
      </c>
      <c r="I34" s="148">
        <v>37.75</v>
      </c>
      <c r="J34" s="148">
        <v>28.37</v>
      </c>
      <c r="K34" s="148">
        <f t="shared" si="4"/>
      </c>
      <c r="L34" s="149">
        <f t="shared" si="5"/>
      </c>
      <c r="M34" s="148">
        <v>82.46</v>
      </c>
      <c r="N34" s="148">
        <v>87.24</v>
      </c>
      <c r="O34" s="148">
        <v>85.89</v>
      </c>
      <c r="P34" s="148">
        <f t="shared" si="6"/>
      </c>
      <c r="Q34" s="151">
        <f t="shared" si="8"/>
      </c>
      <c r="R34" s="1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7"/>
      </c>
      <c r="G35" s="149">
        <f t="shared" si="3"/>
      </c>
      <c r="H35" s="148">
        <v>196.08</v>
      </c>
      <c r="I35" s="148">
        <v>196.92</v>
      </c>
      <c r="J35" s="148">
        <v>163.41</v>
      </c>
      <c r="K35" s="148">
        <f t="shared" si="4"/>
      </c>
      <c r="L35" s="149">
        <f t="shared" si="5"/>
      </c>
      <c r="M35" s="148">
        <v>55.98</v>
      </c>
      <c r="N35" s="148">
        <v>399.19</v>
      </c>
      <c r="O35" s="148">
        <v>82.36</v>
      </c>
      <c r="P35" s="148">
        <f t="shared" si="6"/>
      </c>
      <c r="Q35" s="151">
        <f t="shared" si="8"/>
      </c>
      <c r="R35" s="1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7"/>
      </c>
      <c r="G36" s="149"/>
      <c r="H36" s="148">
        <v>52.97</v>
      </c>
      <c r="I36" s="148">
        <v>63.88</v>
      </c>
      <c r="J36" s="148">
        <v>48.49</v>
      </c>
      <c r="K36" s="148">
        <f t="shared" si="4"/>
      </c>
      <c r="L36" s="149"/>
      <c r="M36" s="148">
        <v>14.06</v>
      </c>
      <c r="N36" s="148">
        <v>11.63</v>
      </c>
      <c r="O36" s="148">
        <v>20.88</v>
      </c>
      <c r="P36" s="148">
        <f t="shared" si="6"/>
      </c>
      <c r="Q36" s="151"/>
      <c r="R36" s="1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7"/>
      </c>
      <c r="G37" s="149"/>
      <c r="H37" s="148">
        <v>12.32</v>
      </c>
      <c r="I37" s="148">
        <v>9.52</v>
      </c>
      <c r="J37" s="148">
        <v>11.34</v>
      </c>
      <c r="K37" s="148">
        <f t="shared" si="4"/>
      </c>
      <c r="L37" s="149"/>
      <c r="M37" s="148">
        <v>152.85</v>
      </c>
      <c r="N37" s="148">
        <v>152.08</v>
      </c>
      <c r="O37" s="148">
        <v>147.08</v>
      </c>
      <c r="P37" s="148">
        <f t="shared" si="6"/>
      </c>
      <c r="Q37" s="151"/>
      <c r="R37" s="1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7"/>
      </c>
      <c r="G38" s="149">
        <f t="shared" si="3"/>
      </c>
      <c r="H38" s="148">
        <v>890</v>
      </c>
      <c r="I38" s="148">
        <v>667</v>
      </c>
      <c r="J38" s="148">
        <v>1032</v>
      </c>
      <c r="K38" s="148">
        <f t="shared" si="4"/>
      </c>
      <c r="L38" s="149">
        <f t="shared" si="5"/>
      </c>
      <c r="M38" s="148">
        <v>200</v>
      </c>
      <c r="N38" s="148">
        <v>182.74</v>
      </c>
      <c r="O38" s="148">
        <v>207.23</v>
      </c>
      <c r="P38" s="148">
        <f t="shared" si="6"/>
      </c>
      <c r="Q38" s="151">
        <f t="shared" si="8"/>
      </c>
      <c r="R38" s="1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4">+(E39-C39)</f>
      </c>
      <c r="G39" s="75">
        <f ref="G39:G43" t="shared" si="15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53" t="shared" si="16">+(J39-H39)</f>
      </c>
      <c r="L39" s="75">
        <f ref="L39:L53" t="shared" si="17">IF(H39=0,"",(J39-H39)/H39*100)</f>
      </c>
      <c r="M39" s="59">
        <f>H39/t1a!C39%</f>
      </c>
      <c r="N39" s="59">
        <f>I39/t1a!D39%</f>
      </c>
      <c r="O39" s="59">
        <f>J39/t1a!E39%</f>
      </c>
      <c r="P39" s="59">
        <f ref="P39:P51" t="shared" si="18">+(O39-M39)</f>
      </c>
      <c r="Q39" s="101">
        <f t="shared" si="8"/>
      </c>
      <c r="R39" s="188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11386.57</v>
      </c>
      <c r="D40" s="148">
        <v>8624.11</v>
      </c>
      <c r="E40" s="148">
        <v>8866.51</v>
      </c>
      <c r="F40" s="148">
        <f t="shared" si="7"/>
      </c>
      <c r="G40" s="149">
        <f t="shared" si="3"/>
      </c>
      <c r="H40" s="148">
        <v>14001.72</v>
      </c>
      <c r="I40" s="148">
        <v>14818.12</v>
      </c>
      <c r="J40" s="148">
        <v>15510.89</v>
      </c>
      <c r="K40" s="148">
        <f t="shared" si="4"/>
      </c>
      <c r="L40" s="149">
        <f t="shared" si="5"/>
      </c>
      <c r="M40" s="148">
        <v>129.21</v>
      </c>
      <c r="N40" s="148">
        <v>131.78</v>
      </c>
      <c r="O40" s="148">
        <v>127.88</v>
      </c>
      <c r="P40" s="148">
        <f t="shared" si="6"/>
      </c>
      <c r="Q40" s="151">
        <f t="shared" si="8"/>
      </c>
      <c r="R40" s="1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4"/>
      </c>
      <c r="G41" s="75">
        <f t="shared" si="15"/>
      </c>
      <c r="H41" s="59">
        <f>SUM(H40:H40)</f>
      </c>
      <c r="I41" s="59">
        <f>SUM(I40:I40)</f>
      </c>
      <c r="J41" s="59">
        <f>SUM(J40:J40)</f>
      </c>
      <c r="K41" s="59">
        <f t="shared" si="16"/>
      </c>
      <c r="L41" s="75">
        <f t="shared" si="17"/>
      </c>
      <c r="M41" s="59">
        <f>H41/t1a!C41%</f>
      </c>
      <c r="N41" s="59">
        <f>I41/t1a!D41%</f>
      </c>
      <c r="O41" s="59">
        <f>J41/t1a!E41%</f>
      </c>
      <c r="P41" s="59">
        <f t="shared" si="18"/>
      </c>
      <c r="Q41" s="101">
        <f t="shared" si="8"/>
      </c>
      <c r="R41" s="188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4253.56</v>
      </c>
      <c r="D42" s="148">
        <v>5140.35</v>
      </c>
      <c r="E42" s="148">
        <v>4329.61</v>
      </c>
      <c r="F42" s="148">
        <f t="shared" si="7"/>
      </c>
      <c r="G42" s="149">
        <f t="shared" si="3"/>
      </c>
      <c r="H42" s="148">
        <v>8705.3</v>
      </c>
      <c r="I42" s="148">
        <v>9006.78</v>
      </c>
      <c r="J42" s="148">
        <v>8997.3</v>
      </c>
      <c r="K42" s="148">
        <f t="shared" si="4"/>
      </c>
      <c r="L42" s="149">
        <f t="shared" si="5"/>
      </c>
      <c r="M42" s="148">
        <v>69.8</v>
      </c>
      <c r="N42" s="148">
        <v>73.37</v>
      </c>
      <c r="O42" s="148">
        <v>70.97</v>
      </c>
      <c r="P42" s="148">
        <f t="shared" si="6"/>
      </c>
      <c r="Q42" s="151">
        <f t="shared" si="8"/>
      </c>
      <c r="R42" s="1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H43/t1a!C43%</f>
      </c>
      <c r="N43" s="59">
        <f>I43/t1a!D43%</f>
      </c>
      <c r="O43" s="59">
        <f>J43/t1a!E43%</f>
      </c>
      <c r="P43" s="59">
        <f t="shared" si="18"/>
      </c>
      <c r="Q43" s="101">
        <f t="shared" si="8"/>
      </c>
      <c r="R43" s="188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82" t="s">
        <v>51</v>
      </c>
      <c r="C44" s="59">
        <v>0</v>
      </c>
      <c r="D44" s="59">
        <v>0</v>
      </c>
      <c r="E44" s="59">
        <v>0</v>
      </c>
      <c r="F44" s="148">
        <f ref="F44:F52" t="shared" si="19">E44-C44</f>
      </c>
      <c r="G44" s="75"/>
      <c r="H44" s="59">
        <v>705.02</v>
      </c>
      <c r="I44" s="59">
        <v>446.66</v>
      </c>
      <c r="J44" s="59">
        <v>738.84</v>
      </c>
      <c r="K44" s="148">
        <f t="shared" si="16"/>
      </c>
      <c r="L44" s="149">
        <f t="shared" si="17"/>
      </c>
      <c r="M44" s="59">
        <v>276.27</v>
      </c>
      <c r="N44" s="59">
        <v>254.62</v>
      </c>
      <c r="O44" s="59">
        <v>216.88</v>
      </c>
      <c r="P44" s="148">
        <f t="shared" si="18"/>
      </c>
      <c r="Q44" s="151">
        <f t="shared" si="8"/>
      </c>
      <c r="R44" s="188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83" t="s">
        <v>52</v>
      </c>
      <c r="C45" s="59">
        <v>2990.16</v>
      </c>
      <c r="D45" s="59">
        <v>0</v>
      </c>
      <c r="E45" s="59">
        <v>19.9</v>
      </c>
      <c r="F45" s="148">
        <f t="shared" si="19"/>
      </c>
      <c r="G45" s="75"/>
      <c r="H45" s="59">
        <v>3203.34</v>
      </c>
      <c r="I45" s="59">
        <v>213.75</v>
      </c>
      <c r="J45" s="59">
        <v>215.55</v>
      </c>
      <c r="K45" s="148">
        <f t="shared" si="16"/>
      </c>
      <c r="L45" s="149"/>
      <c r="M45" s="59">
        <v>539.3</v>
      </c>
      <c r="N45" s="59">
        <v>85.74</v>
      </c>
      <c r="O45" s="59">
        <v>41.02</v>
      </c>
      <c r="P45" s="148">
        <f t="shared" si="18"/>
      </c>
      <c r="Q45" s="151"/>
      <c r="R45" s="188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83" t="s">
        <v>53</v>
      </c>
      <c r="C46" s="59">
        <v>0</v>
      </c>
      <c r="D46" s="59">
        <v>0</v>
      </c>
      <c r="E46" s="59">
        <v>0</v>
      </c>
      <c r="F46" s="148">
        <f t="shared" si="19"/>
      </c>
      <c r="G46" s="75"/>
      <c r="H46" s="59">
        <v>299.11</v>
      </c>
      <c r="I46" s="59">
        <v>200.44</v>
      </c>
      <c r="J46" s="59">
        <v>418.11</v>
      </c>
      <c r="K46" s="148">
        <f t="shared" si="16"/>
      </c>
      <c r="L46" s="149"/>
      <c r="M46" s="59">
        <v>800.4</v>
      </c>
      <c r="N46" s="59">
        <v>879.12</v>
      </c>
      <c r="O46" s="59">
        <v>943.6</v>
      </c>
      <c r="P46" s="148">
        <f t="shared" si="18"/>
      </c>
      <c r="Q46" s="151"/>
      <c r="R46" s="188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83" t="s">
        <v>54</v>
      </c>
      <c r="C47" s="59">
        <v>0</v>
      </c>
      <c r="D47" s="59">
        <v>0</v>
      </c>
      <c r="E47" s="59">
        <v>0</v>
      </c>
      <c r="F47" s="148">
        <f t="shared" si="19"/>
      </c>
      <c r="G47" s="75"/>
      <c r="H47" s="59">
        <v>12.01</v>
      </c>
      <c r="I47" s="59">
        <v>10.04</v>
      </c>
      <c r="J47" s="59">
        <v>20.61</v>
      </c>
      <c r="K47" s="148">
        <f t="shared" si="16"/>
      </c>
      <c r="L47" s="149"/>
      <c r="M47" s="59">
        <v>960.8</v>
      </c>
      <c r="N47" s="59">
        <v>1056.84</v>
      </c>
      <c r="O47" s="59">
        <v>896.09</v>
      </c>
      <c r="P47" s="148">
        <f t="shared" si="18"/>
      </c>
      <c r="Q47" s="151"/>
      <c r="R47" s="188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83" t="s">
        <v>55</v>
      </c>
      <c r="C48" s="59">
        <v>0</v>
      </c>
      <c r="D48" s="59">
        <v>0</v>
      </c>
      <c r="E48" s="59">
        <v>0</v>
      </c>
      <c r="F48" s="148">
        <f t="shared" si="19"/>
      </c>
      <c r="G48" s="75"/>
      <c r="H48" s="59">
        <v>251.57</v>
      </c>
      <c r="I48" s="59">
        <v>209.65</v>
      </c>
      <c r="J48" s="59">
        <v>266.09</v>
      </c>
      <c r="K48" s="148">
        <f t="shared" si="16"/>
      </c>
      <c r="L48" s="149"/>
      <c r="M48" s="59">
        <v>111.77</v>
      </c>
      <c r="N48" s="59">
        <v>108.98</v>
      </c>
      <c r="O48" s="59">
        <v>156.27</v>
      </c>
      <c r="P48" s="148">
        <f t="shared" si="18"/>
      </c>
      <c r="Q48" s="151"/>
      <c r="R48" s="188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83" t="s">
        <v>56</v>
      </c>
      <c r="C49" s="59">
        <v>0</v>
      </c>
      <c r="D49" s="59">
        <v>0</v>
      </c>
      <c r="E49" s="59">
        <v>0</v>
      </c>
      <c r="F49" s="148">
        <f t="shared" si="19"/>
      </c>
      <c r="G49" s="75"/>
      <c r="H49" s="59">
        <v>35.92</v>
      </c>
      <c r="I49" s="59">
        <v>16.44</v>
      </c>
      <c r="J49" s="59">
        <v>48.88</v>
      </c>
      <c r="K49" s="148">
        <f t="shared" si="16"/>
      </c>
      <c r="L49" s="149"/>
      <c r="M49" s="59">
        <v>2203.68</v>
      </c>
      <c r="N49" s="59">
        <v>5137.5</v>
      </c>
      <c r="O49" s="59">
        <v>3394.44</v>
      </c>
      <c r="P49" s="148">
        <f t="shared" si="18"/>
      </c>
      <c r="Q49" s="151"/>
      <c r="R49" s="188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83" t="s">
        <v>57</v>
      </c>
      <c r="C50" s="59">
        <v>0</v>
      </c>
      <c r="D50" s="59">
        <v>0</v>
      </c>
      <c r="E50" s="59">
        <v>0</v>
      </c>
      <c r="F50" s="148">
        <f t="shared" si="19"/>
      </c>
      <c r="G50" s="75"/>
      <c r="H50" s="59">
        <v>81.7</v>
      </c>
      <c r="I50" s="59">
        <v>80.71</v>
      </c>
      <c r="J50" s="59">
        <v>70.96</v>
      </c>
      <c r="K50" s="148">
        <f t="shared" si="16"/>
      </c>
      <c r="L50" s="149"/>
      <c r="M50" s="59">
        <v>189.69</v>
      </c>
      <c r="N50" s="59">
        <v>220.54</v>
      </c>
      <c r="O50" s="59">
        <v>129.8</v>
      </c>
      <c r="P50" s="148">
        <f t="shared" si="18"/>
      </c>
      <c r="Q50" s="151"/>
      <c r="R50" s="188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82" t="s">
        <v>58</v>
      </c>
      <c r="C51" s="59">
        <v>0</v>
      </c>
      <c r="D51" s="59">
        <v>0</v>
      </c>
      <c r="E51" s="59">
        <v>0</v>
      </c>
      <c r="F51" s="148">
        <f t="shared" si="19"/>
      </c>
      <c r="G51" s="75"/>
      <c r="H51" s="59">
        <v>100.48</v>
      </c>
      <c r="I51" s="59">
        <v>81.66</v>
      </c>
      <c r="J51" s="59">
        <v>104.99</v>
      </c>
      <c r="K51" s="148">
        <f t="shared" si="16"/>
      </c>
      <c r="L51" s="149">
        <f t="shared" si="17"/>
      </c>
      <c r="M51" s="59">
        <v>153.31</v>
      </c>
      <c r="N51" s="59">
        <v>186.61</v>
      </c>
      <c r="O51" s="59">
        <v>135.38</v>
      </c>
      <c r="P51" s="148">
        <f t="shared" si="18"/>
      </c>
      <c r="Q51" s="151">
        <f t="shared" si="8"/>
      </c>
      <c r="R51" s="188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t="shared" si="19"/>
      </c>
      <c r="G52" s="75"/>
      <c r="H52" s="59">
        <f>SUM(H44:H51)</f>
      </c>
      <c r="I52" s="59">
        <f>SUM(I44:I51)</f>
      </c>
      <c r="J52" s="59">
        <f>SUM(J44:J51)</f>
      </c>
      <c r="K52" s="59">
        <f t="shared" si="16"/>
      </c>
      <c r="L52" s="75">
        <f t="shared" si="17"/>
      </c>
      <c r="M52" s="59">
        <f>H52/t1a!C52%</f>
      </c>
      <c r="N52" s="59">
        <f>I52/t1a!D52%</f>
      </c>
      <c r="O52" s="59">
        <f>J52/t1a!E52%</f>
      </c>
      <c r="P52" s="59">
        <f ref="P52:P53" t="shared" si="20">+(O52-M52)</f>
      </c>
      <c r="Q52" s="101">
        <f ref="Q52:Q53" t="shared" si="21">IF(N52=0,"",((O52-N52)/N52*100))</f>
      </c>
      <c r="R52" s="188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>+(E53-C53)</f>
      </c>
      <c r="G53" s="75">
        <f>IF(C53=0,"",(E53-C53)/C53*100)</f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6"/>
      </c>
      <c r="L53" s="75">
        <f t="shared" si="17"/>
      </c>
      <c r="M53" s="59">
        <f>H53/t1a!C53%</f>
      </c>
      <c r="N53" s="59">
        <f>I53/t1a!D53%</f>
      </c>
      <c r="O53" s="59">
        <f>J53/t1a!E53%</f>
      </c>
      <c r="P53" s="59">
        <f t="shared" si="20"/>
      </c>
      <c r="Q53" s="101">
        <f t="shared" si="21"/>
      </c>
      <c r="R53" s="188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53"/>
  <sheetViews>
    <sheetView zoomScaleSheetLayoutView="70" workbookViewId="0">
      <pane xSplit="2" ySplit="4" topLeftCell="C38" activePane="bottomRight" state="frozen"/>
      <selection pane="topRight" activeCell="C1" sqref="C1"/>
      <selection pane="bottomLeft" activeCell="A34" sqref="A34"/>
      <selection pane="bottomRight" activeCell="I24" sqref="I24"/>
    </sheetView>
  </sheetViews>
  <sheetFormatPr defaultRowHeight="12.75"/>
  <cols>
    <col min="1" max="1" width="5.7109375" customWidth="1" style="61"/>
    <col min="2" max="2" width="31" customWidth="1" style="61"/>
    <col min="3" max="3" width="11.85546875" customWidth="1" style="61"/>
    <col min="4" max="4" width="9.85546875" customWidth="1" style="61"/>
    <col min="5" max="5" width="9.5703125" customWidth="1" style="114"/>
    <col min="6" max="6" bestFit="1" width="11" customWidth="1" style="61"/>
    <col min="7" max="7" width="8.28515625" customWidth="1" style="115"/>
    <col min="8" max="8" width="10.42578125" customWidth="1" style="61"/>
    <col min="9" max="9" width="9.85546875" customWidth="1" style="114"/>
    <col min="10" max="10" width="9.7109375" customWidth="1" style="61"/>
    <col min="11" max="11" bestFit="1" width="11" customWidth="1" style="115"/>
    <col min="12" max="12" width="7.85546875" customWidth="1" style="116"/>
    <col min="13" max="13" width="12" customWidth="1" style="114"/>
    <col min="14" max="14" width="9.5703125" customWidth="1" style="61"/>
    <col min="15" max="15" width="10.7109375" customWidth="1" style="114"/>
    <col min="16" max="16" bestFit="1" width="11" customWidth="1" style="61"/>
    <col min="17" max="17" width="8.140625" customWidth="1" style="61"/>
    <col min="18" max="18" width="4.85546875" customWidth="1" style="61"/>
    <col min="19" max="16384" width="9.140625" customWidth="1" style="61"/>
  </cols>
  <sheetData>
    <row r="1">
      <c r="A1" s="83" t="s">
        <v>152</v>
      </c>
      <c r="C1" s="80" t="s">
        <v>153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4.25" customHeight="1">
      <c r="C2" s="224">
        <f>T1M!C2</f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03" t="s">
        <v>3</v>
      </c>
      <c r="O2" s="203"/>
      <c r="P2" s="203"/>
      <c r="Q2" s="136"/>
    </row>
    <row r="3" ht="14.25" customHeight="1" s="93" customFormat="1">
      <c r="A3" s="200" t="s">
        <v>4</v>
      </c>
      <c r="B3" s="200" t="s">
        <v>5</v>
      </c>
      <c r="C3" s="202" t="s">
        <v>154</v>
      </c>
      <c r="D3" s="202"/>
      <c r="E3" s="202"/>
      <c r="F3" s="202"/>
      <c r="G3" s="202"/>
      <c r="H3" s="202" t="s">
        <v>155</v>
      </c>
      <c r="I3" s="202"/>
      <c r="J3" s="202"/>
      <c r="K3" s="202"/>
      <c r="L3" s="202"/>
      <c r="M3" s="202" t="s">
        <v>156</v>
      </c>
      <c r="N3" s="202"/>
      <c r="O3" s="202"/>
      <c r="P3" s="202"/>
      <c r="Q3" s="202"/>
      <c r="R3" s="188" t="s">
        <v>157</v>
      </c>
    </row>
    <row r="4" ht="40.5" customHeight="1" s="93" customFormat="1">
      <c r="A4" s="200"/>
      <c r="B4" s="200"/>
      <c r="C4" s="132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32">
        <f>AsOn!A1</f>
      </c>
      <c r="N4" s="132">
        <f>AsOn!B1</f>
      </c>
      <c r="O4" s="132">
        <f>AsOn!C1</f>
      </c>
      <c r="P4" s="200">
        <f>"GROWTH DURING THE YEAR " &amp;AsOn!D1</f>
      </c>
      <c r="Q4" s="200"/>
      <c r="R4" s="188"/>
    </row>
    <row r="5" ht="14.25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57" t="s">
        <v>76</v>
      </c>
      <c r="Q5" s="57" t="s">
        <v>70</v>
      </c>
      <c r="R5" s="188"/>
    </row>
    <row r="6" ht="12" customHeigh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v>0</v>
      </c>
      <c r="G6" s="149">
        <v>0</v>
      </c>
      <c r="H6" s="148">
        <v>1592.01</v>
      </c>
      <c r="I6" s="148">
        <v>0</v>
      </c>
      <c r="J6" s="148">
        <v>1387.48</v>
      </c>
      <c r="K6" s="148">
        <v>-204.53</v>
      </c>
      <c r="L6" s="149">
        <v>-12.85</v>
      </c>
      <c r="M6" s="148">
        <v>0</v>
      </c>
      <c r="N6" s="148">
        <v>0</v>
      </c>
      <c r="O6" s="148">
        <v>0</v>
      </c>
      <c r="P6" s="148">
        <v>0</v>
      </c>
      <c r="Q6" s="149">
        <v>0</v>
      </c>
      <c r="R6" s="188"/>
    </row>
    <row r="7" ht="12" customHeigh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168.32</v>
      </c>
      <c r="I7" s="148">
        <v>168.32</v>
      </c>
      <c r="J7" s="148">
        <v>183.54</v>
      </c>
      <c r="K7" s="148">
        <v>15.22</v>
      </c>
      <c r="L7" s="149">
        <v>9.04</v>
      </c>
      <c r="M7" s="148">
        <v>284.13</v>
      </c>
      <c r="N7" s="148">
        <v>258.71</v>
      </c>
      <c r="O7" s="148">
        <v>286.59</v>
      </c>
      <c r="P7" s="148">
        <v>2.46</v>
      </c>
      <c r="Q7" s="149">
        <v>0.87</v>
      </c>
      <c r="R7" s="188"/>
    </row>
    <row r="8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48">
        <v>0</v>
      </c>
      <c r="I8" s="148">
        <v>0</v>
      </c>
      <c r="J8" s="148">
        <v>50.07</v>
      </c>
      <c r="K8" s="148">
        <v>50.07</v>
      </c>
      <c r="L8" s="149">
        <v>0</v>
      </c>
      <c r="M8" s="148">
        <v>0</v>
      </c>
      <c r="N8" s="148">
        <v>0</v>
      </c>
      <c r="O8" s="148">
        <v>0</v>
      </c>
      <c r="P8" s="148">
        <v>0</v>
      </c>
      <c r="Q8" s="149">
        <v>0</v>
      </c>
      <c r="R8" s="188"/>
    </row>
    <row r="9">
      <c r="A9" s="147">
        <v>4</v>
      </c>
      <c r="B9" s="147" t="s">
        <v>16</v>
      </c>
      <c r="C9" s="148">
        <v>3277.6</v>
      </c>
      <c r="D9" s="148">
        <v>2470.6</v>
      </c>
      <c r="E9" s="148">
        <v>3622.31</v>
      </c>
      <c r="F9" s="148">
        <v>344.71</v>
      </c>
      <c r="G9" s="149">
        <v>10.52</v>
      </c>
      <c r="H9" s="148">
        <v>637.94</v>
      </c>
      <c r="I9" s="148">
        <v>1392.75</v>
      </c>
      <c r="J9" s="148">
        <v>508.43</v>
      </c>
      <c r="K9" s="148">
        <v>-129.51</v>
      </c>
      <c r="L9" s="149">
        <v>-20.3</v>
      </c>
      <c r="M9" s="148">
        <v>0</v>
      </c>
      <c r="N9" s="148">
        <v>0</v>
      </c>
      <c r="O9" s="148">
        <v>0</v>
      </c>
      <c r="P9" s="148">
        <v>0</v>
      </c>
      <c r="Q9" s="149">
        <v>0</v>
      </c>
      <c r="R9" s="188"/>
    </row>
    <row r="10">
      <c r="A10" s="147">
        <v>5</v>
      </c>
      <c r="B10" s="147" t="s">
        <v>17</v>
      </c>
      <c r="C10" s="148">
        <v>214</v>
      </c>
      <c r="D10" s="148">
        <v>398.17</v>
      </c>
      <c r="E10" s="148">
        <v>196.58</v>
      </c>
      <c r="F10" s="148">
        <v>-17.42</v>
      </c>
      <c r="G10" s="149">
        <v>-8.14</v>
      </c>
      <c r="H10" s="148">
        <v>196</v>
      </c>
      <c r="I10" s="148">
        <v>189.33</v>
      </c>
      <c r="J10" s="148">
        <v>231.84</v>
      </c>
      <c r="K10" s="148">
        <v>35.84</v>
      </c>
      <c r="L10" s="149">
        <v>18.29</v>
      </c>
      <c r="M10" s="148">
        <v>0</v>
      </c>
      <c r="N10" s="148">
        <v>0</v>
      </c>
      <c r="O10" s="148">
        <v>0</v>
      </c>
      <c r="P10" s="148">
        <v>0</v>
      </c>
      <c r="Q10" s="149">
        <v>0</v>
      </c>
      <c r="R10" s="188"/>
    </row>
    <row r="11">
      <c r="A11" s="147">
        <v>6</v>
      </c>
      <c r="B11" s="147" t="s">
        <v>18</v>
      </c>
      <c r="C11" s="148">
        <v>623.52</v>
      </c>
      <c r="D11" s="148">
        <v>673.23</v>
      </c>
      <c r="E11" s="148">
        <v>625.22</v>
      </c>
      <c r="F11" s="148">
        <v>1.7</v>
      </c>
      <c r="G11" s="149">
        <v>0.27</v>
      </c>
      <c r="H11" s="148">
        <v>233.63</v>
      </c>
      <c r="I11" s="148">
        <v>86.42</v>
      </c>
      <c r="J11" s="148">
        <v>223.57</v>
      </c>
      <c r="K11" s="148">
        <v>-10.06</v>
      </c>
      <c r="L11" s="149">
        <v>-4.31</v>
      </c>
      <c r="M11" s="148">
        <v>0</v>
      </c>
      <c r="N11" s="148">
        <v>0</v>
      </c>
      <c r="O11" s="148">
        <v>0</v>
      </c>
      <c r="P11" s="148">
        <v>0</v>
      </c>
      <c r="Q11" s="149">
        <v>0</v>
      </c>
      <c r="R11" s="188"/>
    </row>
    <row r="12">
      <c r="A12" s="147">
        <v>7</v>
      </c>
      <c r="B12" s="147" t="s">
        <v>19</v>
      </c>
      <c r="C12" s="148">
        <v>232.36</v>
      </c>
      <c r="D12" s="148">
        <v>198.2</v>
      </c>
      <c r="E12" s="148">
        <v>244.36</v>
      </c>
      <c r="F12" s="148">
        <v>12</v>
      </c>
      <c r="G12" s="149">
        <v>5.16</v>
      </c>
      <c r="H12" s="148">
        <v>82.18</v>
      </c>
      <c r="I12" s="148">
        <v>77.05</v>
      </c>
      <c r="J12" s="148">
        <v>77.96</v>
      </c>
      <c r="K12" s="148">
        <v>-4.22</v>
      </c>
      <c r="L12" s="149">
        <v>-5.14</v>
      </c>
      <c r="M12" s="148">
        <v>51.2</v>
      </c>
      <c r="N12" s="148">
        <v>45.82</v>
      </c>
      <c r="O12" s="148">
        <v>52.3</v>
      </c>
      <c r="P12" s="148">
        <v>1.1</v>
      </c>
      <c r="Q12" s="149">
        <v>2.15</v>
      </c>
      <c r="R12" s="188"/>
    </row>
    <row r="13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0</v>
      </c>
      <c r="I13" s="148">
        <v>0</v>
      </c>
      <c r="J13" s="148">
        <v>0</v>
      </c>
      <c r="K13" s="148">
        <v>0</v>
      </c>
      <c r="L13" s="149">
        <v>0</v>
      </c>
      <c r="M13" s="148">
        <v>20.48</v>
      </c>
      <c r="N13" s="148">
        <v>19.29</v>
      </c>
      <c r="O13" s="148">
        <v>0</v>
      </c>
      <c r="P13" s="148">
        <v>-20.48</v>
      </c>
      <c r="Q13" s="149">
        <v>-100</v>
      </c>
      <c r="R13" s="188"/>
    </row>
    <row r="14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v>0</v>
      </c>
      <c r="G14" s="149">
        <v>0</v>
      </c>
      <c r="H14" s="148">
        <v>0</v>
      </c>
      <c r="I14" s="148">
        <v>0</v>
      </c>
      <c r="J14" s="148">
        <v>1142.99</v>
      </c>
      <c r="K14" s="148">
        <v>1142.99</v>
      </c>
      <c r="L14" s="149">
        <v>0</v>
      </c>
      <c r="M14" s="148">
        <v>0</v>
      </c>
      <c r="N14" s="148">
        <v>0</v>
      </c>
      <c r="O14" s="148">
        <v>0</v>
      </c>
      <c r="P14" s="148">
        <v>0</v>
      </c>
      <c r="Q14" s="149">
        <v>0</v>
      </c>
      <c r="R14" s="188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88"/>
    </row>
    <row r="16">
      <c r="A16" s="147">
        <v>11</v>
      </c>
      <c r="B16" s="147" t="s">
        <v>23</v>
      </c>
      <c r="C16" s="148">
        <v>11678</v>
      </c>
      <c r="D16" s="148">
        <v>7203.86</v>
      </c>
      <c r="E16" s="148">
        <v>5770.8</v>
      </c>
      <c r="F16" s="148">
        <v>-5907.2</v>
      </c>
      <c r="G16" s="149">
        <v>-50.58</v>
      </c>
      <c r="H16" s="148">
        <v>6130.78</v>
      </c>
      <c r="I16" s="148">
        <v>4676.35</v>
      </c>
      <c r="J16" s="148">
        <v>4583.6</v>
      </c>
      <c r="K16" s="148">
        <v>-1547.18</v>
      </c>
      <c r="L16" s="149">
        <v>-25.24</v>
      </c>
      <c r="M16" s="148">
        <v>0</v>
      </c>
      <c r="N16" s="148">
        <v>0</v>
      </c>
      <c r="O16" s="148">
        <v>0</v>
      </c>
      <c r="P16" s="148">
        <v>0</v>
      </c>
      <c r="Q16" s="149">
        <v>0</v>
      </c>
      <c r="R16" s="188"/>
    </row>
    <row r="17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0</v>
      </c>
      <c r="I17" s="148">
        <v>0</v>
      </c>
      <c r="J17" s="148">
        <v>185.45</v>
      </c>
      <c r="K17" s="148">
        <v>185.45</v>
      </c>
      <c r="L17" s="149">
        <v>0</v>
      </c>
      <c r="M17" s="148">
        <v>0</v>
      </c>
      <c r="N17" s="148">
        <v>0</v>
      </c>
      <c r="O17" s="148">
        <v>0</v>
      </c>
      <c r="P17" s="148">
        <v>0</v>
      </c>
      <c r="Q17" s="149">
        <v>0</v>
      </c>
      <c r="R17" s="188"/>
    </row>
    <row r="18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48">
        <v>89.86</v>
      </c>
      <c r="I18" s="148">
        <v>31.79</v>
      </c>
      <c r="J18" s="148">
        <v>229.5</v>
      </c>
      <c r="K18" s="148">
        <v>139.64</v>
      </c>
      <c r="L18" s="149">
        <v>155.4</v>
      </c>
      <c r="M18" s="148">
        <v>0</v>
      </c>
      <c r="N18" s="148">
        <v>0</v>
      </c>
      <c r="O18" s="148">
        <v>0</v>
      </c>
      <c r="P18" s="148">
        <v>0</v>
      </c>
      <c r="Q18" s="149">
        <v>0</v>
      </c>
      <c r="R18" s="188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88"/>
    </row>
    <row r="20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1890</v>
      </c>
      <c r="I20" s="148">
        <v>0</v>
      </c>
      <c r="J20" s="148">
        <v>1920</v>
      </c>
      <c r="K20" s="148">
        <v>30</v>
      </c>
      <c r="L20" s="149">
        <v>1.59</v>
      </c>
      <c r="M20" s="148">
        <v>0</v>
      </c>
      <c r="N20" s="148">
        <v>0</v>
      </c>
      <c r="O20" s="148">
        <v>0</v>
      </c>
      <c r="P20" s="148">
        <v>0</v>
      </c>
      <c r="Q20" s="149">
        <v>0</v>
      </c>
      <c r="R20" s="188"/>
    </row>
    <row r="2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24.44</v>
      </c>
      <c r="I21" s="148">
        <v>0</v>
      </c>
      <c r="J21" s="148">
        <v>210.1</v>
      </c>
      <c r="K21" s="148">
        <v>185.66</v>
      </c>
      <c r="L21" s="149">
        <v>759.66</v>
      </c>
      <c r="M21" s="148">
        <v>0</v>
      </c>
      <c r="N21" s="148">
        <v>0</v>
      </c>
      <c r="O21" s="148">
        <v>0</v>
      </c>
      <c r="P21" s="148">
        <v>0</v>
      </c>
      <c r="Q21" s="149">
        <v>0</v>
      </c>
      <c r="R21" s="188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</v>
      </c>
      <c r="N22" s="148">
        <v>0</v>
      </c>
      <c r="O22" s="148">
        <v>0</v>
      </c>
      <c r="P22" s="148">
        <v>0</v>
      </c>
      <c r="Q22" s="149">
        <v>0</v>
      </c>
      <c r="R22" s="188"/>
    </row>
    <row r="23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21.69</v>
      </c>
      <c r="I23" s="148">
        <v>0</v>
      </c>
      <c r="J23" s="148">
        <v>19.51</v>
      </c>
      <c r="K23" s="148">
        <v>-2.18</v>
      </c>
      <c r="L23" s="149">
        <v>-10.05</v>
      </c>
      <c r="M23" s="148">
        <v>0</v>
      </c>
      <c r="N23" s="148">
        <v>0</v>
      </c>
      <c r="O23" s="148">
        <v>0</v>
      </c>
      <c r="P23" s="148">
        <v>0</v>
      </c>
      <c r="Q23" s="149">
        <v>0</v>
      </c>
      <c r="R23" s="188"/>
    </row>
    <row r="24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</v>
      </c>
      <c r="I24" s="148">
        <v>0</v>
      </c>
      <c r="J24" s="148">
        <v>0</v>
      </c>
      <c r="K24" s="148">
        <v>0</v>
      </c>
      <c r="L24" s="149">
        <v>0</v>
      </c>
      <c r="M24" s="148">
        <v>0</v>
      </c>
      <c r="N24" s="148">
        <v>0</v>
      </c>
      <c r="O24" s="148">
        <v>0</v>
      </c>
      <c r="P24" s="148">
        <v>0</v>
      </c>
      <c r="Q24" s="149">
        <v>0</v>
      </c>
      <c r="R24" s="188"/>
    </row>
    <row r="25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v>0</v>
      </c>
      <c r="G25" s="149">
        <v>0</v>
      </c>
      <c r="H25" s="148">
        <v>0</v>
      </c>
      <c r="I25" s="148">
        <v>0</v>
      </c>
      <c r="J25" s="148">
        <v>2270.09</v>
      </c>
      <c r="K25" s="148">
        <v>2270.09</v>
      </c>
      <c r="L25" s="149">
        <v>0</v>
      </c>
      <c r="M25" s="148">
        <v>0</v>
      </c>
      <c r="N25" s="148">
        <v>0</v>
      </c>
      <c r="O25" s="148">
        <v>0</v>
      </c>
      <c r="P25" s="148">
        <v>0</v>
      </c>
      <c r="Q25" s="149">
        <v>0</v>
      </c>
      <c r="R25" s="188"/>
    </row>
    <row r="26">
      <c r="A26" s="147">
        <v>20</v>
      </c>
      <c r="B26" s="147" t="s">
        <v>33</v>
      </c>
      <c r="C26" s="148">
        <v>5252.99</v>
      </c>
      <c r="D26" s="148">
        <v>4429.67</v>
      </c>
      <c r="E26" s="148">
        <v>5854.46</v>
      </c>
      <c r="F26" s="148">
        <v>601.47</v>
      </c>
      <c r="G26" s="149">
        <v>11.45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48">
        <v>0</v>
      </c>
      <c r="N26" s="148">
        <v>0</v>
      </c>
      <c r="O26" s="148">
        <v>0</v>
      </c>
      <c r="P26" s="148">
        <v>0</v>
      </c>
      <c r="Q26" s="149">
        <v>0</v>
      </c>
      <c r="R26" s="188"/>
    </row>
    <row r="27">
      <c r="A27" s="147">
        <v>21</v>
      </c>
      <c r="B27" s="147" t="s">
        <v>34</v>
      </c>
      <c r="C27" s="148">
        <v>0</v>
      </c>
      <c r="D27" s="148">
        <v>0</v>
      </c>
      <c r="E27" s="148">
        <v>754.54</v>
      </c>
      <c r="F27" s="148">
        <v>754.54</v>
      </c>
      <c r="G27" s="149">
        <v>0</v>
      </c>
      <c r="H27" s="148">
        <v>0</v>
      </c>
      <c r="I27" s="148">
        <v>0</v>
      </c>
      <c r="J27" s="148">
        <v>2691.03</v>
      </c>
      <c r="K27" s="148">
        <v>2691.03</v>
      </c>
      <c r="L27" s="149">
        <v>0</v>
      </c>
      <c r="M27" s="148">
        <v>0</v>
      </c>
      <c r="N27" s="148">
        <v>0</v>
      </c>
      <c r="O27" s="148">
        <v>0</v>
      </c>
      <c r="P27" s="148">
        <v>0</v>
      </c>
      <c r="Q27" s="149">
        <v>0</v>
      </c>
      <c r="R27" s="188"/>
    </row>
    <row r="28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62.56</v>
      </c>
      <c r="I28" s="148">
        <v>10.94</v>
      </c>
      <c r="J28" s="148">
        <v>123</v>
      </c>
      <c r="K28" s="148">
        <v>60.44</v>
      </c>
      <c r="L28" s="149">
        <v>96.61</v>
      </c>
      <c r="M28" s="148">
        <v>0</v>
      </c>
      <c r="N28" s="148">
        <v>0</v>
      </c>
      <c r="O28" s="148">
        <v>0</v>
      </c>
      <c r="P28" s="148">
        <v>0</v>
      </c>
      <c r="Q28" s="149">
        <v>0</v>
      </c>
      <c r="R28" s="188"/>
    </row>
    <row r="29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</v>
      </c>
      <c r="N29" s="148">
        <v>0</v>
      </c>
      <c r="O29" s="148">
        <v>0</v>
      </c>
      <c r="P29" s="148">
        <v>0</v>
      </c>
      <c r="Q29" s="149">
        <v>0</v>
      </c>
      <c r="R29" s="188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48">
        <v>0</v>
      </c>
      <c r="N30" s="148">
        <v>0</v>
      </c>
      <c r="O30" s="148">
        <v>0</v>
      </c>
      <c r="P30" s="148">
        <v>0</v>
      </c>
      <c r="Q30" s="149">
        <v>0</v>
      </c>
      <c r="R30" s="188"/>
    </row>
    <row r="3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48">
        <v>0</v>
      </c>
      <c r="N31" s="148">
        <v>0</v>
      </c>
      <c r="O31" s="148">
        <v>0</v>
      </c>
      <c r="P31" s="148">
        <v>0</v>
      </c>
      <c r="Q31" s="149">
        <v>0</v>
      </c>
      <c r="R31" s="188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0</v>
      </c>
      <c r="N32" s="148">
        <v>0</v>
      </c>
      <c r="O32" s="148">
        <v>0</v>
      </c>
      <c r="P32" s="148">
        <v>0</v>
      </c>
      <c r="Q32" s="149">
        <v>0</v>
      </c>
      <c r="R32" s="188"/>
    </row>
    <row r="33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95.72</v>
      </c>
      <c r="K33" s="148">
        <v>95.72</v>
      </c>
      <c r="L33" s="149">
        <v>0</v>
      </c>
      <c r="M33" s="148">
        <v>0</v>
      </c>
      <c r="N33" s="148">
        <v>0</v>
      </c>
      <c r="O33" s="148">
        <v>0</v>
      </c>
      <c r="P33" s="148">
        <v>0</v>
      </c>
      <c r="Q33" s="149">
        <v>0</v>
      </c>
      <c r="R33" s="188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88"/>
    </row>
    <row r="35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</v>
      </c>
      <c r="I35" s="148">
        <v>0</v>
      </c>
      <c r="J35" s="148">
        <v>10.4</v>
      </c>
      <c r="K35" s="148">
        <v>10.4</v>
      </c>
      <c r="L35" s="149">
        <v>0</v>
      </c>
      <c r="M35" s="148">
        <v>0</v>
      </c>
      <c r="N35" s="148">
        <v>0</v>
      </c>
      <c r="O35" s="148">
        <v>0</v>
      </c>
      <c r="P35" s="148">
        <v>0</v>
      </c>
      <c r="Q35" s="149">
        <v>0</v>
      </c>
      <c r="R35" s="188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48">
        <v>0</v>
      </c>
      <c r="N36" s="148">
        <v>0</v>
      </c>
      <c r="O36" s="148">
        <v>0</v>
      </c>
      <c r="P36" s="148">
        <v>0</v>
      </c>
      <c r="Q36" s="149">
        <v>0</v>
      </c>
      <c r="R36" s="188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0.05</v>
      </c>
      <c r="N37" s="148">
        <v>0.05</v>
      </c>
      <c r="O37" s="148">
        <v>0</v>
      </c>
      <c r="P37" s="148">
        <v>-0.05</v>
      </c>
      <c r="Q37" s="149">
        <v>-100</v>
      </c>
      <c r="R37" s="188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8.93</v>
      </c>
      <c r="K38" s="148">
        <v>8.93</v>
      </c>
      <c r="L38" s="149">
        <v>0</v>
      </c>
      <c r="M38" s="148">
        <v>0</v>
      </c>
      <c r="N38" s="148">
        <v>0</v>
      </c>
      <c r="O38" s="148">
        <v>0</v>
      </c>
      <c r="P38" s="148">
        <v>0</v>
      </c>
      <c r="Q38" s="149">
        <v>0</v>
      </c>
      <c r="R38" s="188"/>
    </row>
    <row r="39">
      <c r="A39" s="64"/>
      <c r="B39" s="57" t="s">
        <v>46</v>
      </c>
      <c r="C39" s="59">
        <f ref="C39:P39" t="shared" si="11">SUM(C20:C38)</f>
      </c>
      <c r="D39" s="59">
        <f t="shared" si="11"/>
      </c>
      <c r="E39" s="59">
        <f t="shared" si="11"/>
      </c>
      <c r="F39" s="59">
        <f t="shared" si="11"/>
      </c>
      <c r="G39" s="75">
        <f>IF(C39=0,"",(E39-C39)/C39*100)</f>
      </c>
      <c r="H39" s="59">
        <f t="shared" si="11"/>
      </c>
      <c r="I39" s="59">
        <f t="shared" si="11"/>
      </c>
      <c r="J39" s="59">
        <f t="shared" si="11"/>
      </c>
      <c r="K39" s="59">
        <f t="shared" si="11"/>
      </c>
      <c r="L39" s="75">
        <f>IF(H39=0,"",(J39-H39)/H39*100)</f>
      </c>
      <c r="M39" s="59">
        <f t="shared" si="11"/>
      </c>
      <c r="N39" s="59">
        <f t="shared" si="11"/>
      </c>
      <c r="O39" s="59">
        <f t="shared" si="11"/>
      </c>
      <c r="P39" s="59">
        <f t="shared" si="11"/>
      </c>
      <c r="Q39" s="75">
        <f>IF(M39=0,"",(O39-M39)/M39*100)</f>
      </c>
      <c r="R39" s="188"/>
    </row>
    <row r="40">
      <c r="A40" s="150">
        <v>33</v>
      </c>
      <c r="B40" s="147" t="s">
        <v>47</v>
      </c>
      <c r="C40" s="148">
        <v>680.24</v>
      </c>
      <c r="D40" s="148">
        <v>364.73</v>
      </c>
      <c r="E40" s="148">
        <v>103.6</v>
      </c>
      <c r="F40" s="148">
        <v>-576.64</v>
      </c>
      <c r="G40" s="149">
        <v>-84.77</v>
      </c>
      <c r="H40" s="148">
        <v>78.16</v>
      </c>
      <c r="I40" s="148">
        <v>51.45</v>
      </c>
      <c r="J40" s="148">
        <v>79.4</v>
      </c>
      <c r="K40" s="148">
        <v>1.24</v>
      </c>
      <c r="L40" s="149">
        <v>1.59</v>
      </c>
      <c r="M40" s="148">
        <v>7.52</v>
      </c>
      <c r="N40" s="148">
        <v>7.04</v>
      </c>
      <c r="O40" s="148">
        <v>7.72</v>
      </c>
      <c r="P40" s="148">
        <v>0.2</v>
      </c>
      <c r="Q40" s="149">
        <v>2.66</v>
      </c>
      <c r="R40" s="188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ref="F41:F43" t="shared" si="14">+(E41-C41)</f>
      </c>
      <c r="G41" s="75">
        <f ref="G41:G43" t="shared" si="15">IF(C41=0,"",(E41-C41)/C41*100)</f>
      </c>
      <c r="H41" s="59">
        <f>SUM(H40:H40)</f>
      </c>
      <c r="I41" s="59">
        <f>SUM(I40:I40)</f>
      </c>
      <c r="J41" s="59">
        <f>SUM(J40:J40)</f>
      </c>
      <c r="K41" s="59">
        <f ref="K41:K43" t="shared" si="16">+(J41-H41)</f>
      </c>
      <c r="L41" s="75">
        <f ref="L41:L43" t="shared" si="17">IF(H41=0,"",(J41-H41)/H41*100)</f>
      </c>
      <c r="M41" s="59">
        <f>SUM(M40:M40)</f>
      </c>
      <c r="N41" s="59">
        <f>SUM(N40:N40)</f>
      </c>
      <c r="O41" s="59">
        <f>SUM(O40:O40)</f>
      </c>
      <c r="P41" s="59">
        <f ref="P41:P43" t="shared" si="18">+(O41-M41)</f>
      </c>
      <c r="Q41" s="75">
        <f>IF(M41=0,"",(O41-M41)/M41*100)</f>
      </c>
      <c r="R41" s="188"/>
    </row>
    <row r="42">
      <c r="A42" s="150">
        <v>34</v>
      </c>
      <c r="B42" s="147" t="s">
        <v>49</v>
      </c>
      <c r="C42" s="148">
        <v>1140.48</v>
      </c>
      <c r="D42" s="148">
        <v>944.15</v>
      </c>
      <c r="E42" s="148">
        <v>204.48</v>
      </c>
      <c r="F42" s="148">
        <v>-936</v>
      </c>
      <c r="G42" s="149">
        <v>-82.07</v>
      </c>
      <c r="H42" s="148">
        <v>677.64</v>
      </c>
      <c r="I42" s="148">
        <v>713.44</v>
      </c>
      <c r="J42" s="148">
        <v>639.36</v>
      </c>
      <c r="K42" s="148">
        <v>-38.28</v>
      </c>
      <c r="L42" s="149">
        <v>-5.65</v>
      </c>
      <c r="M42" s="148">
        <v>0</v>
      </c>
      <c r="N42" s="148">
        <v>0</v>
      </c>
      <c r="O42" s="148">
        <v>0</v>
      </c>
      <c r="P42" s="148">
        <v>0</v>
      </c>
      <c r="Q42" s="149">
        <v>0</v>
      </c>
      <c r="R42" s="188"/>
    </row>
    <row r="43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SUM(M42:M42)</f>
      </c>
      <c r="N43" s="59">
        <f>SUM(N42:N42)</f>
      </c>
      <c r="O43" s="59">
        <f>SUM(O42:O42)</f>
      </c>
      <c r="P43" s="59">
        <f t="shared" si="18"/>
      </c>
      <c r="Q43" s="75">
        <f>IF(M43=0,"",(O43-M43)/M43*100)</f>
      </c>
      <c r="R43" s="188"/>
    </row>
    <row r="44">
      <c r="A44" s="147">
        <v>35</v>
      </c>
      <c r="B44" s="147" t="s">
        <v>51</v>
      </c>
      <c r="C44" s="148">
        <v>255.19</v>
      </c>
      <c r="D44" s="148">
        <v>175.42</v>
      </c>
      <c r="E44" s="148">
        <v>0</v>
      </c>
      <c r="F44" s="148">
        <v>-255.19</v>
      </c>
      <c r="G44" s="149">
        <v>-100</v>
      </c>
      <c r="H44" s="148">
        <v>0</v>
      </c>
      <c r="I44" s="148">
        <v>0</v>
      </c>
      <c r="J44" s="148">
        <v>131.1</v>
      </c>
      <c r="K44" s="148">
        <v>131.1</v>
      </c>
      <c r="L44" s="149">
        <v>0</v>
      </c>
      <c r="M44" s="148">
        <v>0</v>
      </c>
      <c r="N44" s="148">
        <v>0</v>
      </c>
      <c r="O44" s="148">
        <v>0</v>
      </c>
      <c r="P44" s="148">
        <v>0</v>
      </c>
      <c r="Q44" s="149">
        <v>0</v>
      </c>
      <c r="R44" s="188"/>
    </row>
    <row r="45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0</v>
      </c>
      <c r="N45" s="148">
        <v>0</v>
      </c>
      <c r="O45" s="148">
        <v>0</v>
      </c>
      <c r="P45" s="148">
        <v>0</v>
      </c>
      <c r="Q45" s="149">
        <v>0</v>
      </c>
      <c r="R45" s="188"/>
    </row>
    <row r="46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48">
        <v>0</v>
      </c>
      <c r="N46" s="148">
        <v>0</v>
      </c>
      <c r="O46" s="148">
        <v>0</v>
      </c>
      <c r="P46" s="148">
        <v>0</v>
      </c>
      <c r="Q46" s="149">
        <v>0</v>
      </c>
      <c r="R46" s="188"/>
    </row>
    <row r="47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88"/>
    </row>
    <row r="48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0</v>
      </c>
      <c r="N48" s="148">
        <v>0</v>
      </c>
      <c r="O48" s="148">
        <v>0</v>
      </c>
      <c r="P48" s="148">
        <v>0</v>
      </c>
      <c r="Q48" s="149">
        <v>0</v>
      </c>
      <c r="R48" s="188"/>
    </row>
    <row r="49">
      <c r="A49" s="147">
        <v>40</v>
      </c>
      <c r="B49" s="147" t="s">
        <v>56</v>
      </c>
      <c r="C49" s="148">
        <v>1.28</v>
      </c>
      <c r="D49" s="148">
        <v>0.3</v>
      </c>
      <c r="E49" s="148">
        <v>1</v>
      </c>
      <c r="F49" s="148">
        <v>-0.28</v>
      </c>
      <c r="G49" s="149">
        <v>-21.88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0</v>
      </c>
      <c r="P49" s="148">
        <v>0</v>
      </c>
      <c r="Q49" s="149">
        <v>0</v>
      </c>
      <c r="R49" s="188"/>
    </row>
    <row r="50">
      <c r="A50" s="147">
        <v>41</v>
      </c>
      <c r="B50" s="147" t="s">
        <v>57</v>
      </c>
      <c r="C50" s="148">
        <v>43.07</v>
      </c>
      <c r="D50" s="148">
        <v>36.59608832</v>
      </c>
      <c r="E50" s="148">
        <v>54.67</v>
      </c>
      <c r="F50" s="148">
        <v>11.6</v>
      </c>
      <c r="G50" s="149">
        <v>26.93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0</v>
      </c>
      <c r="N50" s="148">
        <v>0</v>
      </c>
      <c r="O50" s="148">
        <v>0</v>
      </c>
      <c r="P50" s="148">
        <v>0</v>
      </c>
      <c r="Q50" s="149">
        <v>0</v>
      </c>
      <c r="R50" s="188"/>
    </row>
    <row r="51">
      <c r="A51" s="147">
        <v>42</v>
      </c>
      <c r="B51" s="147" t="s">
        <v>58</v>
      </c>
      <c r="C51" s="148">
        <v>5.49</v>
      </c>
      <c r="D51" s="148">
        <v>6.48</v>
      </c>
      <c r="E51" s="148">
        <v>16.34</v>
      </c>
      <c r="F51" s="148">
        <v>10.85</v>
      </c>
      <c r="G51" s="149">
        <v>197.63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8">
        <v>0</v>
      </c>
      <c r="P51" s="148">
        <v>0</v>
      </c>
      <c r="Q51" s="149">
        <v>0</v>
      </c>
      <c r="R51" s="188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1">+(E52-C52)</f>
      </c>
      <c r="G52" s="75">
        <f ref="G52:G53" t="shared" si="22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23">+(J52-H52)</f>
      </c>
      <c r="L52" s="75">
        <f ref="L52:L53" t="shared" si="24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25">+(O52-M52)</f>
      </c>
      <c r="Q52" s="75">
        <f ref="Q52:Q53" t="shared" si="26">IF(M52=0,"",(O52-M52)/M52*100)</f>
      </c>
      <c r="R52" s="188"/>
    </row>
    <row r="53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21"/>
      </c>
      <c r="G53" s="75">
        <f t="shared" si="22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23"/>
      </c>
      <c r="L53" s="75">
        <f t="shared" si="24"/>
      </c>
      <c r="M53" s="59">
        <f>SUM(M43,M41,M39,M19,M52)</f>
      </c>
      <c r="N53" s="59">
        <f>SUM(N43,N41,N39,N19,N52)</f>
      </c>
      <c r="O53" s="59">
        <f>SUM(O43,O41,O39,O19,O52)</f>
      </c>
      <c r="P53" s="59">
        <f t="shared" si="25"/>
      </c>
      <c r="Q53" s="75">
        <f t="shared" si="26"/>
      </c>
      <c r="R53" s="188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53"/>
  <sheetViews>
    <sheetView zoomScaleSheetLayoutView="90" workbookViewId="0">
      <pane xSplit="2" ySplit="4" topLeftCell="C35" activePane="bottomRight" state="frozen"/>
      <selection pane="topRight" activeCell="C1" sqref="C1"/>
      <selection pane="bottomLeft" activeCell="A41" sqref="A41"/>
      <selection pane="bottomRight" activeCell="C13" sqref="C13"/>
    </sheetView>
  </sheetViews>
  <sheetFormatPr defaultRowHeight="12.75"/>
  <cols>
    <col min="1" max="1" width="5.7109375" customWidth="1" style="61"/>
    <col min="2" max="2" width="31" customWidth="1" style="61"/>
    <col min="3" max="3" width="11.7109375" customWidth="1" style="61"/>
    <col min="4" max="4" width="9.5703125" customWidth="1" style="61"/>
    <col min="5" max="5" width="10.5703125" customWidth="1" style="114"/>
    <col min="6" max="6" bestFit="1" width="11" customWidth="1" style="61"/>
    <col min="7" max="7" width="9.140625" customWidth="1" style="115"/>
    <col min="8" max="8" width="12" customWidth="1" style="61"/>
    <col min="9" max="9" width="9.85546875" customWidth="1" style="114"/>
    <col min="10" max="10" width="9.7109375" customWidth="1" style="61"/>
    <col min="11" max="11" width="9.5703125" customWidth="1" style="115"/>
    <col min="12" max="12" width="7.85546875" customWidth="1" style="116"/>
    <col min="13" max="13" width="11.85546875" customWidth="1" style="114"/>
    <col min="14" max="14" width="12" customWidth="1" style="61"/>
    <col min="15" max="15" width="11.7109375" customWidth="1" style="114"/>
    <col min="16" max="16" width="10.42578125" customWidth="1" style="115"/>
    <col min="17" max="17" width="15" customWidth="1" style="61"/>
    <col min="18" max="18" width="5.42578125" customWidth="1" style="61"/>
    <col min="19" max="16384" width="9.140625" customWidth="1" style="61"/>
  </cols>
  <sheetData>
    <row r="1" ht="17.25" customHeight="1">
      <c r="A1" s="102" t="s">
        <v>158</v>
      </c>
      <c r="C1" s="225" t="s">
        <v>159</v>
      </c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</row>
    <row r="2">
      <c r="A2" s="50"/>
      <c r="C2" s="226">
        <f>T1M!C2</f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O2" s="138"/>
      <c r="P2" s="227" t="s">
        <v>128</v>
      </c>
      <c r="Q2" s="227"/>
    </row>
    <row r="3" ht="14.25" customHeight="1" s="93" customFormat="1">
      <c r="A3" s="200" t="s">
        <v>4</v>
      </c>
      <c r="B3" s="200" t="s">
        <v>5</v>
      </c>
      <c r="C3" s="202" t="s">
        <v>160</v>
      </c>
      <c r="D3" s="202"/>
      <c r="E3" s="202"/>
      <c r="F3" s="202"/>
      <c r="G3" s="202"/>
      <c r="H3" s="202" t="s">
        <v>161</v>
      </c>
      <c r="I3" s="202"/>
      <c r="J3" s="202"/>
      <c r="K3" s="202"/>
      <c r="L3" s="202"/>
      <c r="M3" s="202" t="s">
        <v>162</v>
      </c>
      <c r="N3" s="202"/>
      <c r="O3" s="202"/>
      <c r="P3" s="202"/>
      <c r="Q3" s="202"/>
      <c r="R3" s="188" t="s">
        <v>163</v>
      </c>
    </row>
    <row r="4" ht="40.5" customHeight="1" s="93" customFormat="1">
      <c r="A4" s="200"/>
      <c r="B4" s="200"/>
      <c r="C4" s="175">
        <f>AsOn!A1</f>
      </c>
      <c r="D4" s="132">
        <f>AsOn!B1</f>
      </c>
      <c r="E4" s="132">
        <f>AsOn!C1</f>
      </c>
      <c r="F4" s="200">
        <f>"GROWTH DURING THE YEAR " &amp;AsOn!D1</f>
      </c>
      <c r="G4" s="200"/>
      <c r="H4" s="132">
        <f>AsOn!A1</f>
      </c>
      <c r="I4" s="132">
        <f>AsOn!B1</f>
      </c>
      <c r="J4" s="132">
        <f>AsOn!C1</f>
      </c>
      <c r="K4" s="200">
        <f>"GROWTH DURING THE YEAR " &amp;AsOn!D1</f>
      </c>
      <c r="L4" s="200"/>
      <c r="M4" s="132">
        <f>AsOn!A1</f>
      </c>
      <c r="N4" s="132">
        <f>AsOn!B1</f>
      </c>
      <c r="O4" s="132">
        <f>AsOn!C1</f>
      </c>
      <c r="P4" s="137" t="s">
        <v>164</v>
      </c>
      <c r="Q4" s="177">
        <f>"GROWTH DURING THE YEAR " &amp;AsOn!D1</f>
      </c>
      <c r="R4" s="188"/>
    </row>
    <row r="5" ht="18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119"/>
      <c r="Q5" s="132" t="s">
        <v>165</v>
      </c>
      <c r="R5" s="188"/>
    </row>
    <row r="6" ht="12" customHeight="1">
      <c r="A6" s="147">
        <v>1</v>
      </c>
      <c r="B6" s="147" t="s">
        <v>13</v>
      </c>
      <c r="C6" s="148">
        <v>14655.68</v>
      </c>
      <c r="D6" s="148">
        <v>14552.77</v>
      </c>
      <c r="E6" s="148">
        <v>13539.38</v>
      </c>
      <c r="F6" s="148">
        <v>-1116.3</v>
      </c>
      <c r="G6" s="149">
        <v>-7.62</v>
      </c>
      <c r="H6" s="148">
        <v>9212.14</v>
      </c>
      <c r="I6" s="148">
        <v>9645.69</v>
      </c>
      <c r="J6" s="148">
        <v>9118.57</v>
      </c>
      <c r="K6" s="148">
        <v>-93.57</v>
      </c>
      <c r="L6" s="149">
        <v>-1.02</v>
      </c>
      <c r="M6" s="148">
        <v>62.86</v>
      </c>
      <c r="N6" s="148">
        <v>66.28</v>
      </c>
      <c r="O6" s="148">
        <v>67.35</v>
      </c>
      <c r="P6" s="149">
        <v>60</v>
      </c>
      <c r="Q6" s="148">
        <f>O6-M6</f>
      </c>
      <c r="R6" s="188"/>
    </row>
    <row r="7" ht="12" customHeight="1">
      <c r="A7" s="147">
        <v>2</v>
      </c>
      <c r="B7" s="147" t="s">
        <v>14</v>
      </c>
      <c r="C7" s="148">
        <v>5071.12</v>
      </c>
      <c r="D7" s="148">
        <v>4588.71</v>
      </c>
      <c r="E7" s="148">
        <v>5130.73</v>
      </c>
      <c r="F7" s="148">
        <v>59.61</v>
      </c>
      <c r="G7" s="149">
        <v>1.18</v>
      </c>
      <c r="H7" s="148">
        <v>3488.74</v>
      </c>
      <c r="I7" s="148">
        <v>3361.52</v>
      </c>
      <c r="J7" s="148">
        <v>5513.04</v>
      </c>
      <c r="K7" s="148">
        <v>2024.3</v>
      </c>
      <c r="L7" s="149">
        <v>58.02</v>
      </c>
      <c r="M7" s="148">
        <v>68.8</v>
      </c>
      <c r="N7" s="148">
        <v>73.26</v>
      </c>
      <c r="O7" s="148">
        <v>107.45</v>
      </c>
      <c r="P7" s="149">
        <v>60</v>
      </c>
      <c r="Q7" s="148">
        <f ref="Q7:Q51" t="shared" si="5">O7-M7</f>
      </c>
      <c r="R7" s="188"/>
    </row>
    <row r="8">
      <c r="A8" s="147">
        <v>3</v>
      </c>
      <c r="B8" s="147" t="s">
        <v>15</v>
      </c>
      <c r="C8" s="148">
        <v>1687.16</v>
      </c>
      <c r="D8" s="148">
        <v>1673.18</v>
      </c>
      <c r="E8" s="148">
        <v>1660.57</v>
      </c>
      <c r="F8" s="148">
        <v>-26.59</v>
      </c>
      <c r="G8" s="149">
        <v>-1.58</v>
      </c>
      <c r="H8" s="148">
        <v>1186.42</v>
      </c>
      <c r="I8" s="148">
        <v>1041.484</v>
      </c>
      <c r="J8" s="148">
        <v>1101.88</v>
      </c>
      <c r="K8" s="148">
        <v>-84.54</v>
      </c>
      <c r="L8" s="149">
        <v>-7.13</v>
      </c>
      <c r="M8" s="148">
        <v>70.32</v>
      </c>
      <c r="N8" s="148">
        <v>62.25</v>
      </c>
      <c r="O8" s="148">
        <v>66.36</v>
      </c>
      <c r="P8" s="149">
        <v>60</v>
      </c>
      <c r="Q8" s="148">
        <f t="shared" si="5"/>
      </c>
      <c r="R8" s="188"/>
    </row>
    <row r="9">
      <c r="A9" s="147">
        <v>4</v>
      </c>
      <c r="B9" s="147" t="s">
        <v>16</v>
      </c>
      <c r="C9" s="148">
        <v>3914.52</v>
      </c>
      <c r="D9" s="148">
        <v>3863.35</v>
      </c>
      <c r="E9" s="148">
        <v>4130.74</v>
      </c>
      <c r="F9" s="148">
        <v>216.22</v>
      </c>
      <c r="G9" s="149">
        <v>5.52</v>
      </c>
      <c r="H9" s="148">
        <v>4483.32</v>
      </c>
      <c r="I9" s="148">
        <v>5848.98</v>
      </c>
      <c r="J9" s="148">
        <v>5066.88</v>
      </c>
      <c r="K9" s="148">
        <v>583.56</v>
      </c>
      <c r="L9" s="149">
        <v>13.02</v>
      </c>
      <c r="M9" s="148">
        <v>114.53</v>
      </c>
      <c r="N9" s="148">
        <v>151.4</v>
      </c>
      <c r="O9" s="148">
        <v>122.66</v>
      </c>
      <c r="P9" s="149">
        <v>60</v>
      </c>
      <c r="Q9" s="148">
        <f t="shared" si="5"/>
      </c>
      <c r="R9" s="188"/>
    </row>
    <row r="10">
      <c r="A10" s="147">
        <v>5</v>
      </c>
      <c r="B10" s="147" t="s">
        <v>17</v>
      </c>
      <c r="C10" s="148">
        <v>10669.19</v>
      </c>
      <c r="D10" s="148">
        <v>10215.74</v>
      </c>
      <c r="E10" s="148">
        <v>10309.65</v>
      </c>
      <c r="F10" s="148">
        <v>-359.54</v>
      </c>
      <c r="G10" s="149">
        <v>-3.37</v>
      </c>
      <c r="H10" s="148">
        <v>4207.92</v>
      </c>
      <c r="I10" s="148">
        <v>4074.24</v>
      </c>
      <c r="J10" s="148">
        <v>4229.82</v>
      </c>
      <c r="K10" s="148">
        <v>21.9</v>
      </c>
      <c r="L10" s="149">
        <v>0.52</v>
      </c>
      <c r="M10" s="148">
        <v>39.44</v>
      </c>
      <c r="N10" s="148">
        <v>39.88</v>
      </c>
      <c r="O10" s="148">
        <v>41.03</v>
      </c>
      <c r="P10" s="149">
        <v>60</v>
      </c>
      <c r="Q10" s="148">
        <f t="shared" si="5"/>
      </c>
      <c r="R10" s="188"/>
    </row>
    <row r="11">
      <c r="A11" s="147">
        <v>6</v>
      </c>
      <c r="B11" s="147" t="s">
        <v>18</v>
      </c>
      <c r="C11" s="148">
        <v>3925.33</v>
      </c>
      <c r="D11" s="148">
        <v>3892.36</v>
      </c>
      <c r="E11" s="148">
        <v>3890.63</v>
      </c>
      <c r="F11" s="148">
        <v>-34.7</v>
      </c>
      <c r="G11" s="149">
        <v>-0.88</v>
      </c>
      <c r="H11" s="148">
        <v>3145.13</v>
      </c>
      <c r="I11" s="148">
        <v>3618.99</v>
      </c>
      <c r="J11" s="148">
        <v>2607.54</v>
      </c>
      <c r="K11" s="148">
        <v>-537.59</v>
      </c>
      <c r="L11" s="149">
        <v>-17.09</v>
      </c>
      <c r="M11" s="148">
        <v>80.12</v>
      </c>
      <c r="N11" s="148">
        <v>92.98</v>
      </c>
      <c r="O11" s="148">
        <v>67.02</v>
      </c>
      <c r="P11" s="149">
        <v>60</v>
      </c>
      <c r="Q11" s="148">
        <f t="shared" si="5"/>
      </c>
      <c r="R11" s="188"/>
    </row>
    <row r="12">
      <c r="A12" s="147">
        <v>7</v>
      </c>
      <c r="B12" s="147" t="s">
        <v>19</v>
      </c>
      <c r="C12" s="148">
        <v>857.25</v>
      </c>
      <c r="D12" s="148">
        <v>790.81</v>
      </c>
      <c r="E12" s="148">
        <v>869.15</v>
      </c>
      <c r="F12" s="148">
        <v>11.9</v>
      </c>
      <c r="G12" s="149">
        <v>1.39</v>
      </c>
      <c r="H12" s="148">
        <v>670.93</v>
      </c>
      <c r="I12" s="148">
        <v>690.12</v>
      </c>
      <c r="J12" s="148">
        <v>696.3</v>
      </c>
      <c r="K12" s="148">
        <v>25.37</v>
      </c>
      <c r="L12" s="149">
        <v>3.78</v>
      </c>
      <c r="M12" s="148">
        <v>78.27</v>
      </c>
      <c r="N12" s="148">
        <v>87.27</v>
      </c>
      <c r="O12" s="148">
        <v>80.11</v>
      </c>
      <c r="P12" s="149">
        <v>60</v>
      </c>
      <c r="Q12" s="148">
        <f t="shared" si="5"/>
      </c>
      <c r="R12" s="188"/>
    </row>
    <row r="13">
      <c r="A13" s="147">
        <v>8</v>
      </c>
      <c r="B13" s="147" t="s">
        <v>20</v>
      </c>
      <c r="C13" s="148">
        <v>643.49</v>
      </c>
      <c r="D13" s="148">
        <v>582.76</v>
      </c>
      <c r="E13" s="148">
        <v>643.57</v>
      </c>
      <c r="F13" s="148">
        <v>0.08</v>
      </c>
      <c r="G13" s="149">
        <v>0.01</v>
      </c>
      <c r="H13" s="148">
        <v>343.91</v>
      </c>
      <c r="I13" s="148">
        <v>376.78</v>
      </c>
      <c r="J13" s="148">
        <v>264.24</v>
      </c>
      <c r="K13" s="148">
        <v>-79.67</v>
      </c>
      <c r="L13" s="149">
        <v>-23.17</v>
      </c>
      <c r="M13" s="148">
        <v>53.44</v>
      </c>
      <c r="N13" s="148">
        <v>64.65</v>
      </c>
      <c r="O13" s="148">
        <v>41.06</v>
      </c>
      <c r="P13" s="149">
        <v>60</v>
      </c>
      <c r="Q13" s="148">
        <f t="shared" si="5"/>
      </c>
      <c r="R13" s="188"/>
    </row>
    <row r="14">
      <c r="A14" s="147">
        <v>9</v>
      </c>
      <c r="B14" s="147" t="s">
        <v>21</v>
      </c>
      <c r="C14" s="148">
        <v>13476.08</v>
      </c>
      <c r="D14" s="148">
        <v>12560.1</v>
      </c>
      <c r="E14" s="148">
        <v>12803.95</v>
      </c>
      <c r="F14" s="148">
        <v>-672.13</v>
      </c>
      <c r="G14" s="149">
        <v>-4.99</v>
      </c>
      <c r="H14" s="148">
        <v>7190.95</v>
      </c>
      <c r="I14" s="148">
        <v>7266.98</v>
      </c>
      <c r="J14" s="148">
        <v>8626.96</v>
      </c>
      <c r="K14" s="148">
        <v>1436.01</v>
      </c>
      <c r="L14" s="149">
        <v>19.97</v>
      </c>
      <c r="M14" s="148">
        <v>53.36</v>
      </c>
      <c r="N14" s="148">
        <v>57.86</v>
      </c>
      <c r="O14" s="148">
        <v>67.38</v>
      </c>
      <c r="P14" s="149">
        <v>60</v>
      </c>
      <c r="Q14" s="148">
        <f t="shared" si="5"/>
      </c>
      <c r="R14" s="188"/>
    </row>
    <row r="15">
      <c r="A15" s="147">
        <v>10</v>
      </c>
      <c r="B15" s="147" t="s">
        <v>22</v>
      </c>
      <c r="C15" s="148">
        <v>6</v>
      </c>
      <c r="D15" s="148">
        <v>5.01</v>
      </c>
      <c r="E15" s="148">
        <v>6.56</v>
      </c>
      <c r="F15" s="148">
        <v>0.56</v>
      </c>
      <c r="G15" s="149">
        <v>9.33</v>
      </c>
      <c r="H15" s="148">
        <v>42.26</v>
      </c>
      <c r="I15" s="148">
        <v>40.21</v>
      </c>
      <c r="J15" s="148">
        <v>40.31</v>
      </c>
      <c r="K15" s="148">
        <v>-1.95</v>
      </c>
      <c r="L15" s="149">
        <v>-4.61</v>
      </c>
      <c r="M15" s="148">
        <v>704.33</v>
      </c>
      <c r="N15" s="148">
        <v>802.59</v>
      </c>
      <c r="O15" s="148">
        <v>614.48</v>
      </c>
      <c r="P15" s="149">
        <v>60</v>
      </c>
      <c r="Q15" s="148">
        <f t="shared" si="5"/>
      </c>
      <c r="R15" s="188"/>
    </row>
    <row r="16">
      <c r="A16" s="147">
        <v>11</v>
      </c>
      <c r="B16" s="147" t="s">
        <v>23</v>
      </c>
      <c r="C16" s="148">
        <v>64009.16</v>
      </c>
      <c r="D16" s="148">
        <v>63030.61</v>
      </c>
      <c r="E16" s="148">
        <v>66849.72</v>
      </c>
      <c r="F16" s="148">
        <v>2840.56</v>
      </c>
      <c r="G16" s="149">
        <v>4.44</v>
      </c>
      <c r="H16" s="148">
        <v>34336.06</v>
      </c>
      <c r="I16" s="148">
        <v>27734.19</v>
      </c>
      <c r="J16" s="148">
        <v>32013</v>
      </c>
      <c r="K16" s="148">
        <v>-2323.06</v>
      </c>
      <c r="L16" s="149">
        <v>-6.77</v>
      </c>
      <c r="M16" s="148">
        <v>53.64</v>
      </c>
      <c r="N16" s="148">
        <v>44</v>
      </c>
      <c r="O16" s="148">
        <v>47.89</v>
      </c>
      <c r="P16" s="149">
        <v>60</v>
      </c>
      <c r="Q16" s="148">
        <f t="shared" si="5"/>
      </c>
      <c r="R16" s="188"/>
    </row>
    <row r="17">
      <c r="A17" s="147">
        <v>12</v>
      </c>
      <c r="B17" s="147" t="s">
        <v>24</v>
      </c>
      <c r="C17" s="148">
        <v>3902.96</v>
      </c>
      <c r="D17" s="148">
        <v>3492.92</v>
      </c>
      <c r="E17" s="148">
        <v>3919</v>
      </c>
      <c r="F17" s="148">
        <v>16.04</v>
      </c>
      <c r="G17" s="149">
        <v>0.41</v>
      </c>
      <c r="H17" s="148">
        <v>2958.59</v>
      </c>
      <c r="I17" s="148">
        <v>2768</v>
      </c>
      <c r="J17" s="148">
        <v>2628.03</v>
      </c>
      <c r="K17" s="148">
        <v>-330.56</v>
      </c>
      <c r="L17" s="149">
        <v>-11.17</v>
      </c>
      <c r="M17" s="148">
        <v>75.8</v>
      </c>
      <c r="N17" s="148">
        <v>79.25</v>
      </c>
      <c r="O17" s="148">
        <v>67.06</v>
      </c>
      <c r="P17" s="149">
        <v>60</v>
      </c>
      <c r="Q17" s="148">
        <f t="shared" si="5"/>
      </c>
      <c r="R17" s="188"/>
    </row>
    <row r="18">
      <c r="A18" s="147">
        <v>13</v>
      </c>
      <c r="B18" s="147" t="s">
        <v>25</v>
      </c>
      <c r="C18" s="148">
        <v>8943.78</v>
      </c>
      <c r="D18" s="148">
        <v>8462.13</v>
      </c>
      <c r="E18" s="148">
        <v>9028.65</v>
      </c>
      <c r="F18" s="148">
        <v>84.87</v>
      </c>
      <c r="G18" s="149">
        <v>0.95</v>
      </c>
      <c r="H18" s="148">
        <v>4604.13</v>
      </c>
      <c r="I18" s="148">
        <v>5374.37</v>
      </c>
      <c r="J18" s="148">
        <v>4346.84</v>
      </c>
      <c r="K18" s="148">
        <v>-257.29</v>
      </c>
      <c r="L18" s="149">
        <v>-5.59</v>
      </c>
      <c r="M18" s="148">
        <v>51.48</v>
      </c>
      <c r="N18" s="148">
        <v>63.51</v>
      </c>
      <c r="O18" s="148">
        <v>48.14</v>
      </c>
      <c r="P18" s="149">
        <v>60</v>
      </c>
      <c r="Q18" s="148">
        <f t="shared" si="5"/>
      </c>
      <c r="R18" s="188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+(E19-C19)/C19*100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+(J19-H19)/H19*100</f>
      </c>
      <c r="M19" s="59">
        <f>H19/C19%</f>
      </c>
      <c r="N19" s="59">
        <f>I19/D19%</f>
      </c>
      <c r="O19" s="59">
        <f>J19/E19%</f>
      </c>
      <c r="P19" s="59">
        <v>60</v>
      </c>
      <c r="Q19" s="59">
        <f>+(O19-M19)</f>
      </c>
      <c r="R19" s="188"/>
    </row>
    <row r="20">
      <c r="A20" s="147">
        <v>14</v>
      </c>
      <c r="B20" s="147" t="s">
        <v>27</v>
      </c>
      <c r="C20" s="148">
        <v>7771.89</v>
      </c>
      <c r="D20" s="148">
        <v>6648.61</v>
      </c>
      <c r="E20" s="148">
        <v>7810.41</v>
      </c>
      <c r="F20" s="148">
        <v>38.52</v>
      </c>
      <c r="G20" s="149">
        <v>0.5</v>
      </c>
      <c r="H20" s="148">
        <v>4810.99</v>
      </c>
      <c r="I20" s="148">
        <v>4332.97</v>
      </c>
      <c r="J20" s="148">
        <v>4764.16</v>
      </c>
      <c r="K20" s="148">
        <v>-46.83</v>
      </c>
      <c r="L20" s="149">
        <v>-0.97</v>
      </c>
      <c r="M20" s="148">
        <v>61.9</v>
      </c>
      <c r="N20" s="148">
        <v>65.17</v>
      </c>
      <c r="O20" s="148">
        <v>61</v>
      </c>
      <c r="P20" s="149">
        <v>60</v>
      </c>
      <c r="Q20" s="148">
        <f t="shared" si="5"/>
      </c>
      <c r="R20" s="188"/>
    </row>
    <row r="21">
      <c r="A21" s="147">
        <v>15</v>
      </c>
      <c r="B21" s="147" t="s">
        <v>28</v>
      </c>
      <c r="C21" s="148">
        <v>1350.86</v>
      </c>
      <c r="D21" s="148">
        <v>575.71</v>
      </c>
      <c r="E21" s="148">
        <v>1251.78</v>
      </c>
      <c r="F21" s="148">
        <v>-99.08</v>
      </c>
      <c r="G21" s="149">
        <v>-7.33</v>
      </c>
      <c r="H21" s="148">
        <v>1396.56</v>
      </c>
      <c r="I21" s="148">
        <v>1184.93</v>
      </c>
      <c r="J21" s="148">
        <v>1293.2</v>
      </c>
      <c r="K21" s="148">
        <v>-103.36</v>
      </c>
      <c r="L21" s="149">
        <v>-7.4</v>
      </c>
      <c r="M21" s="148">
        <v>103.38</v>
      </c>
      <c r="N21" s="148">
        <v>205.82</v>
      </c>
      <c r="O21" s="148">
        <v>103.31</v>
      </c>
      <c r="P21" s="149">
        <v>60</v>
      </c>
      <c r="Q21" s="148">
        <f t="shared" si="5"/>
      </c>
      <c r="R21" s="188"/>
    </row>
    <row r="22">
      <c r="A22" s="147">
        <v>16</v>
      </c>
      <c r="B22" s="147" t="s">
        <v>29</v>
      </c>
      <c r="C22" s="148">
        <v>25.24</v>
      </c>
      <c r="D22" s="148">
        <v>24.14</v>
      </c>
      <c r="E22" s="148">
        <v>25.27</v>
      </c>
      <c r="F22" s="148">
        <v>0.03</v>
      </c>
      <c r="G22" s="149">
        <v>0.12</v>
      </c>
      <c r="H22" s="148">
        <v>75.36</v>
      </c>
      <c r="I22" s="148">
        <v>70.87</v>
      </c>
      <c r="J22" s="148">
        <v>82.15</v>
      </c>
      <c r="K22" s="148">
        <v>6.79</v>
      </c>
      <c r="L22" s="149">
        <v>9.01</v>
      </c>
      <c r="M22" s="148">
        <v>298.57</v>
      </c>
      <c r="N22" s="148">
        <v>293.58</v>
      </c>
      <c r="O22" s="148">
        <v>325.09</v>
      </c>
      <c r="P22" s="149">
        <v>60</v>
      </c>
      <c r="Q22" s="148">
        <f t="shared" si="5"/>
      </c>
      <c r="R22" s="188"/>
    </row>
    <row r="23">
      <c r="A23" s="147">
        <v>17</v>
      </c>
      <c r="B23" s="147" t="s">
        <v>30</v>
      </c>
      <c r="C23" s="148">
        <v>159.26</v>
      </c>
      <c r="D23" s="148">
        <v>153.15</v>
      </c>
      <c r="E23" s="148">
        <v>130.7</v>
      </c>
      <c r="F23" s="148">
        <v>-28.56</v>
      </c>
      <c r="G23" s="149">
        <v>-17.93</v>
      </c>
      <c r="H23" s="148">
        <v>395.75</v>
      </c>
      <c r="I23" s="148">
        <v>404.35</v>
      </c>
      <c r="J23" s="148">
        <v>367.73</v>
      </c>
      <c r="K23" s="148">
        <v>-28.02</v>
      </c>
      <c r="L23" s="149">
        <v>-7.08</v>
      </c>
      <c r="M23" s="148">
        <v>248.49</v>
      </c>
      <c r="N23" s="148">
        <v>264.02</v>
      </c>
      <c r="O23" s="148">
        <v>281.35</v>
      </c>
      <c r="P23" s="149">
        <v>60</v>
      </c>
      <c r="Q23" s="148">
        <f t="shared" si="5"/>
      </c>
      <c r="R23" s="188"/>
    </row>
    <row r="24">
      <c r="A24" s="147">
        <v>18</v>
      </c>
      <c r="B24" s="147" t="s">
        <v>31</v>
      </c>
      <c r="C24" s="148">
        <v>202.07</v>
      </c>
      <c r="D24" s="148">
        <v>199.3</v>
      </c>
      <c r="E24" s="148">
        <v>217.82</v>
      </c>
      <c r="F24" s="148">
        <v>15.75</v>
      </c>
      <c r="G24" s="149">
        <v>7.79</v>
      </c>
      <c r="H24" s="148">
        <v>176.7</v>
      </c>
      <c r="I24" s="148">
        <v>217.69</v>
      </c>
      <c r="J24" s="148">
        <v>198.46</v>
      </c>
      <c r="K24" s="148">
        <v>21.76</v>
      </c>
      <c r="L24" s="149">
        <v>12.31</v>
      </c>
      <c r="M24" s="148">
        <v>87.44</v>
      </c>
      <c r="N24" s="148">
        <v>109.23</v>
      </c>
      <c r="O24" s="148">
        <v>91.11</v>
      </c>
      <c r="P24" s="149">
        <v>60</v>
      </c>
      <c r="Q24" s="148">
        <f t="shared" si="5"/>
      </c>
      <c r="R24" s="188"/>
    </row>
    <row r="25">
      <c r="A25" s="147">
        <v>19</v>
      </c>
      <c r="B25" s="147" t="s">
        <v>32</v>
      </c>
      <c r="C25" s="148">
        <v>6743.98</v>
      </c>
      <c r="D25" s="148">
        <v>5999</v>
      </c>
      <c r="E25" s="148">
        <v>7316.15</v>
      </c>
      <c r="F25" s="148">
        <v>572.17</v>
      </c>
      <c r="G25" s="149">
        <v>8.48</v>
      </c>
      <c r="H25" s="148">
        <v>9318.59</v>
      </c>
      <c r="I25" s="148">
        <v>8139.52</v>
      </c>
      <c r="J25" s="148">
        <v>9890.08</v>
      </c>
      <c r="K25" s="148">
        <v>571.49</v>
      </c>
      <c r="L25" s="149">
        <v>6.13</v>
      </c>
      <c r="M25" s="148">
        <v>138.18</v>
      </c>
      <c r="N25" s="148">
        <v>135.68</v>
      </c>
      <c r="O25" s="148">
        <v>135.18</v>
      </c>
      <c r="P25" s="149">
        <v>60</v>
      </c>
      <c r="Q25" s="148">
        <f t="shared" si="5"/>
      </c>
      <c r="R25" s="188"/>
    </row>
    <row r="26">
      <c r="A26" s="147">
        <v>20</v>
      </c>
      <c r="B26" s="147" t="s">
        <v>33</v>
      </c>
      <c r="C26" s="148">
        <v>5252.99</v>
      </c>
      <c r="D26" s="148">
        <v>4429.67</v>
      </c>
      <c r="E26" s="148">
        <v>5854.46</v>
      </c>
      <c r="F26" s="148">
        <v>601.47</v>
      </c>
      <c r="G26" s="149">
        <v>11.45</v>
      </c>
      <c r="H26" s="148">
        <v>8669</v>
      </c>
      <c r="I26" s="148">
        <v>7838.89</v>
      </c>
      <c r="J26" s="148">
        <v>6443.7</v>
      </c>
      <c r="K26" s="148">
        <v>-2225.3</v>
      </c>
      <c r="L26" s="149">
        <v>-25.67</v>
      </c>
      <c r="M26" s="148">
        <v>165.03</v>
      </c>
      <c r="N26" s="148">
        <v>176.96</v>
      </c>
      <c r="O26" s="148">
        <v>110.06</v>
      </c>
      <c r="P26" s="149">
        <v>60</v>
      </c>
      <c r="Q26" s="148">
        <f t="shared" si="5"/>
      </c>
      <c r="R26" s="188"/>
    </row>
    <row r="27">
      <c r="A27" s="147">
        <v>21</v>
      </c>
      <c r="B27" s="147" t="s">
        <v>34</v>
      </c>
      <c r="C27" s="148">
        <v>3496.71</v>
      </c>
      <c r="D27" s="148">
        <v>2945.69</v>
      </c>
      <c r="E27" s="148">
        <v>3445.57</v>
      </c>
      <c r="F27" s="148">
        <v>-51.14</v>
      </c>
      <c r="G27" s="149">
        <v>-1.46</v>
      </c>
      <c r="H27" s="148">
        <v>2309.68</v>
      </c>
      <c r="I27" s="148">
        <v>1791.57</v>
      </c>
      <c r="J27" s="148">
        <v>2105.56</v>
      </c>
      <c r="K27" s="148">
        <v>-204.12</v>
      </c>
      <c r="L27" s="149">
        <v>-8.84</v>
      </c>
      <c r="M27" s="148">
        <v>66.05</v>
      </c>
      <c r="N27" s="148">
        <v>60.82</v>
      </c>
      <c r="O27" s="148">
        <v>61.11</v>
      </c>
      <c r="P27" s="149">
        <v>60</v>
      </c>
      <c r="Q27" s="148">
        <f t="shared" si="5"/>
      </c>
      <c r="R27" s="188"/>
    </row>
    <row r="28">
      <c r="A28" s="147">
        <v>22</v>
      </c>
      <c r="B28" s="147" t="s">
        <v>35</v>
      </c>
      <c r="C28" s="148">
        <v>829</v>
      </c>
      <c r="D28" s="148">
        <v>518.46</v>
      </c>
      <c r="E28" s="148">
        <v>847</v>
      </c>
      <c r="F28" s="148">
        <v>18</v>
      </c>
      <c r="G28" s="149">
        <v>2.17</v>
      </c>
      <c r="H28" s="148">
        <v>693</v>
      </c>
      <c r="I28" s="148">
        <v>436</v>
      </c>
      <c r="J28" s="148">
        <v>776</v>
      </c>
      <c r="K28" s="148">
        <v>83</v>
      </c>
      <c r="L28" s="149">
        <v>11.98</v>
      </c>
      <c r="M28" s="148">
        <v>83.59</v>
      </c>
      <c r="N28" s="148">
        <v>84.1</v>
      </c>
      <c r="O28" s="148">
        <v>91.62</v>
      </c>
      <c r="P28" s="149">
        <v>60</v>
      </c>
      <c r="Q28" s="148">
        <f t="shared" si="5"/>
      </c>
      <c r="R28" s="188"/>
    </row>
    <row r="29">
      <c r="A29" s="147">
        <v>23</v>
      </c>
      <c r="B29" s="147" t="s">
        <v>36</v>
      </c>
      <c r="C29" s="148">
        <v>4647.78</v>
      </c>
      <c r="D29" s="148">
        <v>3501.7</v>
      </c>
      <c r="E29" s="148">
        <v>3990.64</v>
      </c>
      <c r="F29" s="148">
        <v>-657.14</v>
      </c>
      <c r="G29" s="149">
        <v>-14.14</v>
      </c>
      <c r="H29" s="148">
        <v>2811.66</v>
      </c>
      <c r="I29" s="148">
        <v>2602.04</v>
      </c>
      <c r="J29" s="148">
        <v>2647.54</v>
      </c>
      <c r="K29" s="148">
        <v>-164.12</v>
      </c>
      <c r="L29" s="149">
        <v>-5.84</v>
      </c>
      <c r="M29" s="148">
        <v>60.49</v>
      </c>
      <c r="N29" s="148">
        <v>74.31</v>
      </c>
      <c r="O29" s="148">
        <v>66.34</v>
      </c>
      <c r="P29" s="149">
        <v>60</v>
      </c>
      <c r="Q29" s="148">
        <f t="shared" si="5"/>
      </c>
      <c r="R29" s="188"/>
    </row>
    <row r="30">
      <c r="A30" s="147">
        <v>24</v>
      </c>
      <c r="B30" s="147" t="s">
        <v>37</v>
      </c>
      <c r="C30" s="148">
        <v>187.74</v>
      </c>
      <c r="D30" s="148">
        <v>170.8</v>
      </c>
      <c r="E30" s="148">
        <v>139.26</v>
      </c>
      <c r="F30" s="148">
        <v>-48.48</v>
      </c>
      <c r="G30" s="149">
        <v>-25.82</v>
      </c>
      <c r="H30" s="148">
        <v>49.82</v>
      </c>
      <c r="I30" s="148">
        <v>48.94</v>
      </c>
      <c r="J30" s="148">
        <v>48.71</v>
      </c>
      <c r="K30" s="148">
        <v>-1.11</v>
      </c>
      <c r="L30" s="149">
        <v>-2.23</v>
      </c>
      <c r="M30" s="148">
        <v>26.54</v>
      </c>
      <c r="N30" s="148">
        <v>28.65</v>
      </c>
      <c r="O30" s="148">
        <v>34.98</v>
      </c>
      <c r="P30" s="149">
        <v>60</v>
      </c>
      <c r="Q30" s="148">
        <f t="shared" si="5"/>
      </c>
      <c r="R30" s="188"/>
    </row>
    <row r="31">
      <c r="A31" s="147">
        <v>25</v>
      </c>
      <c r="B31" s="147" t="s">
        <v>38</v>
      </c>
      <c r="C31" s="148">
        <v>348.35</v>
      </c>
      <c r="D31" s="148">
        <v>323.7</v>
      </c>
      <c r="E31" s="148">
        <v>330.05</v>
      </c>
      <c r="F31" s="148">
        <v>-18.3</v>
      </c>
      <c r="G31" s="149">
        <v>-5.25</v>
      </c>
      <c r="H31" s="148">
        <v>527.29</v>
      </c>
      <c r="I31" s="148">
        <v>556.2</v>
      </c>
      <c r="J31" s="148">
        <v>456.75</v>
      </c>
      <c r="K31" s="148">
        <v>-70.54</v>
      </c>
      <c r="L31" s="149">
        <v>-13.38</v>
      </c>
      <c r="M31" s="148">
        <v>151.37</v>
      </c>
      <c r="N31" s="148">
        <v>171.83</v>
      </c>
      <c r="O31" s="148">
        <v>138.39</v>
      </c>
      <c r="P31" s="149">
        <v>60</v>
      </c>
      <c r="Q31" s="148">
        <f t="shared" si="5"/>
      </c>
      <c r="R31" s="188"/>
    </row>
    <row r="32">
      <c r="A32" s="147">
        <v>26</v>
      </c>
      <c r="B32" s="147" t="s">
        <v>39</v>
      </c>
      <c r="C32" s="148">
        <v>52.08</v>
      </c>
      <c r="D32" s="148">
        <v>53.21</v>
      </c>
      <c r="E32" s="148">
        <v>50.7</v>
      </c>
      <c r="F32" s="148">
        <v>-1.38</v>
      </c>
      <c r="G32" s="149">
        <v>-2.65</v>
      </c>
      <c r="H32" s="148">
        <v>16.65</v>
      </c>
      <c r="I32" s="148">
        <v>17.56</v>
      </c>
      <c r="J32" s="148">
        <v>11.63</v>
      </c>
      <c r="K32" s="148">
        <v>-5.02</v>
      </c>
      <c r="L32" s="149">
        <v>-30.15</v>
      </c>
      <c r="M32" s="148">
        <v>31.97</v>
      </c>
      <c r="N32" s="148">
        <v>33</v>
      </c>
      <c r="O32" s="148">
        <v>22.94</v>
      </c>
      <c r="P32" s="149">
        <v>60</v>
      </c>
      <c r="Q32" s="148">
        <f t="shared" si="5"/>
      </c>
      <c r="R32" s="188"/>
    </row>
    <row r="33">
      <c r="A33" s="147">
        <v>27</v>
      </c>
      <c r="B33" s="147" t="s">
        <v>40</v>
      </c>
      <c r="C33" s="148">
        <v>1333.64</v>
      </c>
      <c r="D33" s="148">
        <v>1410.8</v>
      </c>
      <c r="E33" s="148">
        <v>1520.67</v>
      </c>
      <c r="F33" s="148">
        <v>187.03</v>
      </c>
      <c r="G33" s="149">
        <v>14.02</v>
      </c>
      <c r="H33" s="148">
        <v>2449.14</v>
      </c>
      <c r="I33" s="148">
        <v>2177.96</v>
      </c>
      <c r="J33" s="148">
        <v>2530.07</v>
      </c>
      <c r="K33" s="148">
        <v>80.93</v>
      </c>
      <c r="L33" s="149">
        <v>3.3</v>
      </c>
      <c r="M33" s="148">
        <v>183.64</v>
      </c>
      <c r="N33" s="148">
        <v>154.38</v>
      </c>
      <c r="O33" s="148">
        <v>166.38</v>
      </c>
      <c r="P33" s="149">
        <v>60</v>
      </c>
      <c r="Q33" s="148">
        <f t="shared" si="5"/>
      </c>
      <c r="R33" s="188"/>
    </row>
    <row r="34">
      <c r="A34" s="147">
        <v>28</v>
      </c>
      <c r="B34" s="147" t="s">
        <v>41</v>
      </c>
      <c r="C34" s="148">
        <v>38.65</v>
      </c>
      <c r="D34" s="148">
        <v>43.27</v>
      </c>
      <c r="E34" s="148">
        <v>33.03</v>
      </c>
      <c r="F34" s="148">
        <v>-5.62</v>
      </c>
      <c r="G34" s="149">
        <v>-14.54</v>
      </c>
      <c r="H34" s="148">
        <v>31.87</v>
      </c>
      <c r="I34" s="148">
        <v>37.75</v>
      </c>
      <c r="J34" s="148">
        <v>28.37</v>
      </c>
      <c r="K34" s="148">
        <v>-3.5</v>
      </c>
      <c r="L34" s="149">
        <v>-10.98</v>
      </c>
      <c r="M34" s="148">
        <v>82.46</v>
      </c>
      <c r="N34" s="148">
        <v>87.24</v>
      </c>
      <c r="O34" s="148">
        <v>85.89</v>
      </c>
      <c r="P34" s="149">
        <v>60</v>
      </c>
      <c r="Q34" s="148">
        <f t="shared" si="5"/>
      </c>
      <c r="R34" s="188"/>
    </row>
    <row r="35">
      <c r="A35" s="147">
        <v>29</v>
      </c>
      <c r="B35" s="147" t="s">
        <v>42</v>
      </c>
      <c r="C35" s="148">
        <v>350.25</v>
      </c>
      <c r="D35" s="148">
        <v>49.33</v>
      </c>
      <c r="E35" s="148">
        <v>198.42</v>
      </c>
      <c r="F35" s="148">
        <v>-151.83</v>
      </c>
      <c r="G35" s="149">
        <v>-43.35</v>
      </c>
      <c r="H35" s="148">
        <v>196.08</v>
      </c>
      <c r="I35" s="148">
        <v>196.92</v>
      </c>
      <c r="J35" s="148">
        <v>163.41</v>
      </c>
      <c r="K35" s="148">
        <v>-32.67</v>
      </c>
      <c r="L35" s="149">
        <v>-16.66</v>
      </c>
      <c r="M35" s="148">
        <v>55.98</v>
      </c>
      <c r="N35" s="148">
        <v>399.19</v>
      </c>
      <c r="O35" s="148">
        <v>82.36</v>
      </c>
      <c r="P35" s="149">
        <v>60</v>
      </c>
      <c r="Q35" s="148">
        <f t="shared" si="5"/>
      </c>
      <c r="R35" s="188"/>
    </row>
    <row r="36">
      <c r="A36" s="147">
        <v>30</v>
      </c>
      <c r="B36" s="147" t="s">
        <v>43</v>
      </c>
      <c r="C36" s="148">
        <v>376.71</v>
      </c>
      <c r="D36" s="148">
        <v>549.1</v>
      </c>
      <c r="E36" s="148">
        <v>232.2</v>
      </c>
      <c r="F36" s="148">
        <v>-144.51</v>
      </c>
      <c r="G36" s="149">
        <v>-38.36</v>
      </c>
      <c r="H36" s="148">
        <v>52.97</v>
      </c>
      <c r="I36" s="148">
        <v>63.88</v>
      </c>
      <c r="J36" s="148">
        <v>48.49</v>
      </c>
      <c r="K36" s="148">
        <v>-4.48</v>
      </c>
      <c r="L36" s="149">
        <v>-8.46</v>
      </c>
      <c r="M36" s="148">
        <v>14.06</v>
      </c>
      <c r="N36" s="148">
        <v>11.63</v>
      </c>
      <c r="O36" s="148">
        <v>20.88</v>
      </c>
      <c r="P36" s="149">
        <v>61</v>
      </c>
      <c r="Q36" s="148">
        <f ref="Q36:Q37" t="shared" si="11">O36-M36</f>
      </c>
      <c r="R36" s="188"/>
    </row>
    <row r="37">
      <c r="A37" s="147">
        <v>31</v>
      </c>
      <c r="B37" s="147" t="s">
        <v>44</v>
      </c>
      <c r="C37" s="148">
        <v>8.06</v>
      </c>
      <c r="D37" s="148">
        <v>6.26</v>
      </c>
      <c r="E37" s="148">
        <v>7.71</v>
      </c>
      <c r="F37" s="148">
        <v>-0.35</v>
      </c>
      <c r="G37" s="149">
        <v>-4.34</v>
      </c>
      <c r="H37" s="148">
        <v>12.32</v>
      </c>
      <c r="I37" s="148">
        <v>9.52</v>
      </c>
      <c r="J37" s="148">
        <v>11.34</v>
      </c>
      <c r="K37" s="148">
        <v>-0.98</v>
      </c>
      <c r="L37" s="149">
        <v>-7.95</v>
      </c>
      <c r="M37" s="148">
        <v>152.85</v>
      </c>
      <c r="N37" s="148">
        <v>152.08</v>
      </c>
      <c r="O37" s="148">
        <v>147.08</v>
      </c>
      <c r="P37" s="149">
        <v>62</v>
      </c>
      <c r="Q37" s="148">
        <f t="shared" si="11"/>
      </c>
      <c r="R37" s="188"/>
    </row>
    <row r="38">
      <c r="A38" s="147">
        <v>32</v>
      </c>
      <c r="B38" s="147" t="s">
        <v>45</v>
      </c>
      <c r="C38" s="148">
        <v>445</v>
      </c>
      <c r="D38" s="148">
        <v>365</v>
      </c>
      <c r="E38" s="148">
        <v>498</v>
      </c>
      <c r="F38" s="148">
        <v>53</v>
      </c>
      <c r="G38" s="149">
        <v>11.91</v>
      </c>
      <c r="H38" s="148">
        <v>890</v>
      </c>
      <c r="I38" s="148">
        <v>667</v>
      </c>
      <c r="J38" s="148">
        <v>1032</v>
      </c>
      <c r="K38" s="148">
        <v>142</v>
      </c>
      <c r="L38" s="149">
        <v>15.96</v>
      </c>
      <c r="M38" s="148">
        <v>200</v>
      </c>
      <c r="N38" s="148">
        <v>182.74</v>
      </c>
      <c r="O38" s="148">
        <v>207.23</v>
      </c>
      <c r="P38" s="149">
        <v>60</v>
      </c>
      <c r="Q38" s="148">
        <f t="shared" si="5"/>
      </c>
      <c r="R38" s="188"/>
    </row>
    <row r="39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2">+(E39-C39)</f>
      </c>
      <c r="G39" s="75">
        <f ref="G39:G43" t="shared" si="13">+(E39-C39)/C39*100</f>
      </c>
      <c r="H39" s="59">
        <f>SUM(H20:H38)</f>
      </c>
      <c r="I39" s="59">
        <f>SUM(I20:I38)</f>
      </c>
      <c r="J39" s="59">
        <f>SUM(J20:J38)</f>
      </c>
      <c r="K39" s="59">
        <f ref="K39:K43" t="shared" si="14">+(J39-H39)</f>
      </c>
      <c r="L39" s="75">
        <f ref="L39:L43" t="shared" si="15">+(J39-H39)/H39*100</f>
      </c>
      <c r="M39" s="59">
        <f>H39/C39%</f>
      </c>
      <c r="N39" s="59">
        <f>I39/D39%</f>
      </c>
      <c r="O39" s="59">
        <f>J39/E39%</f>
      </c>
      <c r="P39" s="59">
        <v>60</v>
      </c>
      <c r="Q39" s="59">
        <f ref="Q39:Q43" t="shared" si="16">+(O39-M39)</f>
      </c>
      <c r="R39" s="188"/>
    </row>
    <row r="40">
      <c r="A40" s="150">
        <v>33</v>
      </c>
      <c r="B40" s="147" t="s">
        <v>47</v>
      </c>
      <c r="C40" s="148">
        <v>10836.74</v>
      </c>
      <c r="D40" s="148">
        <v>11244.18</v>
      </c>
      <c r="E40" s="148">
        <v>12129.39</v>
      </c>
      <c r="F40" s="148">
        <v>1292.65</v>
      </c>
      <c r="G40" s="149">
        <v>11.93</v>
      </c>
      <c r="H40" s="148">
        <v>2615.15</v>
      </c>
      <c r="I40" s="148">
        <v>6194.01</v>
      </c>
      <c r="J40" s="148">
        <v>6644.38</v>
      </c>
      <c r="K40" s="148">
        <v>4029.23</v>
      </c>
      <c r="L40" s="149">
        <v>154.07</v>
      </c>
      <c r="M40" s="148">
        <v>24.13</v>
      </c>
      <c r="N40" s="148">
        <v>55.09</v>
      </c>
      <c r="O40" s="148">
        <v>54.78</v>
      </c>
      <c r="P40" s="149">
        <v>60</v>
      </c>
      <c r="Q40" s="148">
        <f t="shared" si="5"/>
      </c>
      <c r="R40" s="188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2"/>
      </c>
      <c r="G41" s="75">
        <f t="shared" si="13"/>
      </c>
      <c r="H41" s="59">
        <f>SUM(H40:H40)</f>
      </c>
      <c r="I41" s="59">
        <f>SUM(I40:I40)</f>
      </c>
      <c r="J41" s="59">
        <f>SUM(J40:J40)</f>
      </c>
      <c r="K41" s="59">
        <f t="shared" si="14"/>
      </c>
      <c r="L41" s="75">
        <f t="shared" si="15"/>
      </c>
      <c r="M41" s="59">
        <f>H41/C41%</f>
      </c>
      <c r="N41" s="59">
        <f>I41/D41%</f>
      </c>
      <c r="O41" s="59">
        <f>J41/E41%</f>
      </c>
      <c r="P41" s="59">
        <v>60</v>
      </c>
      <c r="Q41" s="59">
        <f t="shared" si="16"/>
      </c>
      <c r="R41" s="188"/>
    </row>
    <row r="42">
      <c r="A42" s="150">
        <v>34</v>
      </c>
      <c r="B42" s="147" t="s">
        <v>49</v>
      </c>
      <c r="C42" s="148">
        <v>12472.25</v>
      </c>
      <c r="D42" s="148">
        <v>12275.92</v>
      </c>
      <c r="E42" s="148">
        <v>12676.74</v>
      </c>
      <c r="F42" s="148">
        <v>204.49</v>
      </c>
      <c r="G42" s="149">
        <v>1.64</v>
      </c>
      <c r="H42" s="148">
        <v>4451.74</v>
      </c>
      <c r="I42" s="148">
        <v>3866.43</v>
      </c>
      <c r="J42" s="148">
        <v>4667.69</v>
      </c>
      <c r="K42" s="148">
        <v>215.95</v>
      </c>
      <c r="L42" s="149">
        <v>4.85</v>
      </c>
      <c r="M42" s="148">
        <v>35.69</v>
      </c>
      <c r="N42" s="148">
        <v>31.5</v>
      </c>
      <c r="O42" s="148">
        <v>36.82</v>
      </c>
      <c r="P42" s="149">
        <v>60</v>
      </c>
      <c r="Q42" s="148">
        <f t="shared" si="5"/>
      </c>
      <c r="R42" s="188"/>
    </row>
    <row r="43">
      <c r="A43" s="57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2"/>
      </c>
      <c r="G43" s="75">
        <f t="shared" si="13"/>
      </c>
      <c r="H43" s="59">
        <f>SUM(H42:H42)</f>
      </c>
      <c r="I43" s="59">
        <f>SUM(I42:I42)</f>
      </c>
      <c r="J43" s="59">
        <f>SUM(J42:J42)</f>
      </c>
      <c r="K43" s="59">
        <f t="shared" si="14"/>
      </c>
      <c r="L43" s="75">
        <f t="shared" si="15"/>
      </c>
      <c r="M43" s="59">
        <f ref="M43:O43" t="shared" si="17">H43/C43%</f>
      </c>
      <c r="N43" s="59">
        <f t="shared" si="17"/>
      </c>
      <c r="O43" s="59">
        <f t="shared" si="17"/>
      </c>
      <c r="P43" s="59">
        <v>60</v>
      </c>
      <c r="Q43" s="59">
        <f t="shared" si="16"/>
      </c>
      <c r="R43" s="188"/>
    </row>
    <row r="44">
      <c r="A44" s="147">
        <v>35</v>
      </c>
      <c r="B44" s="147" t="s">
        <v>51</v>
      </c>
      <c r="C44" s="148">
        <v>255.19</v>
      </c>
      <c r="D44" s="148">
        <v>175.42</v>
      </c>
      <c r="E44" s="148">
        <v>340.66</v>
      </c>
      <c r="F44" s="148">
        <v>85.47</v>
      </c>
      <c r="G44" s="149">
        <v>33.49</v>
      </c>
      <c r="H44" s="148">
        <v>705.02</v>
      </c>
      <c r="I44" s="148">
        <v>446.66</v>
      </c>
      <c r="J44" s="148">
        <v>738.84</v>
      </c>
      <c r="K44" s="148">
        <v>33.82</v>
      </c>
      <c r="L44" s="149">
        <v>4.8</v>
      </c>
      <c r="M44" s="148">
        <v>276.27</v>
      </c>
      <c r="N44" s="148">
        <v>254.62</v>
      </c>
      <c r="O44" s="148">
        <v>216.88</v>
      </c>
      <c r="P44" s="149">
        <v>60</v>
      </c>
      <c r="Q44" s="148">
        <f t="shared" si="5"/>
      </c>
      <c r="R44" s="188"/>
    </row>
    <row r="45">
      <c r="A45" s="147">
        <v>36</v>
      </c>
      <c r="B45" s="147" t="s">
        <v>52</v>
      </c>
      <c r="C45" s="148">
        <v>593.98</v>
      </c>
      <c r="D45" s="148">
        <v>249.31</v>
      </c>
      <c r="E45" s="148">
        <v>525.51</v>
      </c>
      <c r="F45" s="148">
        <v>-68.47</v>
      </c>
      <c r="G45" s="149">
        <v>-11.53</v>
      </c>
      <c r="H45" s="148">
        <v>213.18</v>
      </c>
      <c r="I45" s="148">
        <v>213.75</v>
      </c>
      <c r="J45" s="148">
        <v>195.65</v>
      </c>
      <c r="K45" s="148">
        <v>-17.53</v>
      </c>
      <c r="L45" s="149">
        <v>-8.22</v>
      </c>
      <c r="M45" s="148">
        <v>35.89</v>
      </c>
      <c r="N45" s="148">
        <v>85.74</v>
      </c>
      <c r="O45" s="148">
        <v>37.23</v>
      </c>
      <c r="P45" s="149">
        <v>60</v>
      </c>
      <c r="Q45" s="148">
        <f t="shared" si="5"/>
      </c>
      <c r="R45" s="188"/>
    </row>
    <row r="46">
      <c r="A46" s="147">
        <v>37</v>
      </c>
      <c r="B46" s="147" t="s">
        <v>53</v>
      </c>
      <c r="C46" s="148">
        <v>37.37</v>
      </c>
      <c r="D46" s="148">
        <v>22.8</v>
      </c>
      <c r="E46" s="148">
        <v>44.31</v>
      </c>
      <c r="F46" s="148">
        <v>6.94</v>
      </c>
      <c r="G46" s="149">
        <v>18.57</v>
      </c>
      <c r="H46" s="148">
        <v>299.11</v>
      </c>
      <c r="I46" s="148">
        <v>200.44</v>
      </c>
      <c r="J46" s="148">
        <v>418.11</v>
      </c>
      <c r="K46" s="148">
        <v>119</v>
      </c>
      <c r="L46" s="149">
        <v>39.78</v>
      </c>
      <c r="M46" s="148">
        <v>800.4</v>
      </c>
      <c r="N46" s="148">
        <v>879.12</v>
      </c>
      <c r="O46" s="148">
        <v>943.6</v>
      </c>
      <c r="P46" s="149">
        <v>60</v>
      </c>
      <c r="Q46" s="148">
        <f t="shared" si="5"/>
      </c>
      <c r="R46" s="188"/>
    </row>
    <row r="47">
      <c r="A47" s="147">
        <v>38</v>
      </c>
      <c r="B47" s="147" t="s">
        <v>54</v>
      </c>
      <c r="C47" s="148">
        <v>1.25</v>
      </c>
      <c r="D47" s="148">
        <v>0.95</v>
      </c>
      <c r="E47" s="148">
        <v>2.3</v>
      </c>
      <c r="F47" s="148">
        <v>1.05</v>
      </c>
      <c r="G47" s="149">
        <v>84</v>
      </c>
      <c r="H47" s="148">
        <v>12.01</v>
      </c>
      <c r="I47" s="148">
        <v>10.04</v>
      </c>
      <c r="J47" s="148">
        <v>20.61</v>
      </c>
      <c r="K47" s="148">
        <v>8.6</v>
      </c>
      <c r="L47" s="149">
        <v>71.61</v>
      </c>
      <c r="M47" s="148">
        <v>960.8</v>
      </c>
      <c r="N47" s="148">
        <v>1056.84</v>
      </c>
      <c r="O47" s="148">
        <v>896.09</v>
      </c>
      <c r="P47" s="149">
        <v>60</v>
      </c>
      <c r="Q47" s="148">
        <f t="shared" si="5"/>
      </c>
      <c r="R47" s="188"/>
    </row>
    <row r="48">
      <c r="A48" s="147">
        <v>39</v>
      </c>
      <c r="B48" s="147" t="s">
        <v>55</v>
      </c>
      <c r="C48" s="148">
        <v>225.07</v>
      </c>
      <c r="D48" s="148">
        <v>192.38</v>
      </c>
      <c r="E48" s="148">
        <v>170.28</v>
      </c>
      <c r="F48" s="148">
        <v>-54.79</v>
      </c>
      <c r="G48" s="149">
        <v>-24.34</v>
      </c>
      <c r="H48" s="148">
        <v>251.57</v>
      </c>
      <c r="I48" s="148">
        <v>209.65</v>
      </c>
      <c r="J48" s="148">
        <v>266.09</v>
      </c>
      <c r="K48" s="148">
        <v>14.52</v>
      </c>
      <c r="L48" s="149">
        <v>5.77</v>
      </c>
      <c r="M48" s="148">
        <v>111.77</v>
      </c>
      <c r="N48" s="148">
        <v>108.98</v>
      </c>
      <c r="O48" s="148">
        <v>156.27</v>
      </c>
      <c r="P48" s="149">
        <v>60</v>
      </c>
      <c r="Q48" s="148">
        <f t="shared" si="5"/>
      </c>
      <c r="R48" s="188"/>
    </row>
    <row r="49">
      <c r="A49" s="147">
        <v>40</v>
      </c>
      <c r="B49" s="147" t="s">
        <v>56</v>
      </c>
      <c r="C49" s="148">
        <v>1.63</v>
      </c>
      <c r="D49" s="148">
        <v>0.32</v>
      </c>
      <c r="E49" s="148">
        <v>1.44</v>
      </c>
      <c r="F49" s="148">
        <v>-0.19</v>
      </c>
      <c r="G49" s="149">
        <v>-11.66</v>
      </c>
      <c r="H49" s="148">
        <v>35.92</v>
      </c>
      <c r="I49" s="148">
        <v>16.44</v>
      </c>
      <c r="J49" s="148">
        <v>48.88</v>
      </c>
      <c r="K49" s="148">
        <v>12.96</v>
      </c>
      <c r="L49" s="149">
        <v>36.08</v>
      </c>
      <c r="M49" s="148">
        <v>2203.68</v>
      </c>
      <c r="N49" s="148">
        <v>5137.5</v>
      </c>
      <c r="O49" s="148">
        <v>3394.44</v>
      </c>
      <c r="P49" s="149">
        <v>60</v>
      </c>
      <c r="Q49" s="148">
        <f t="shared" si="5"/>
      </c>
      <c r="R49" s="188"/>
    </row>
    <row r="50">
      <c r="A50" s="147">
        <v>41</v>
      </c>
      <c r="B50" s="147" t="s">
        <v>57</v>
      </c>
      <c r="C50" s="148">
        <v>43.07</v>
      </c>
      <c r="D50" s="148">
        <v>36.59608832</v>
      </c>
      <c r="E50" s="148">
        <v>54.67</v>
      </c>
      <c r="F50" s="148">
        <v>11.6</v>
      </c>
      <c r="G50" s="149">
        <v>26.93</v>
      </c>
      <c r="H50" s="148">
        <v>81.7</v>
      </c>
      <c r="I50" s="148">
        <v>80.71</v>
      </c>
      <c r="J50" s="148">
        <v>70.96</v>
      </c>
      <c r="K50" s="148">
        <v>-10.74</v>
      </c>
      <c r="L50" s="149">
        <v>-13.15</v>
      </c>
      <c r="M50" s="148">
        <v>189.69</v>
      </c>
      <c r="N50" s="148">
        <v>220.54</v>
      </c>
      <c r="O50" s="148">
        <v>129.8</v>
      </c>
      <c r="P50" s="149">
        <v>60</v>
      </c>
      <c r="Q50" s="148">
        <f t="shared" si="5"/>
      </c>
      <c r="R50" s="188"/>
    </row>
    <row r="51">
      <c r="A51" s="147">
        <v>42</v>
      </c>
      <c r="B51" s="147" t="s">
        <v>58</v>
      </c>
      <c r="C51" s="148">
        <v>65.54</v>
      </c>
      <c r="D51" s="148">
        <v>43.76</v>
      </c>
      <c r="E51" s="148">
        <v>77.55</v>
      </c>
      <c r="F51" s="148">
        <v>12.01</v>
      </c>
      <c r="G51" s="149">
        <v>18.32</v>
      </c>
      <c r="H51" s="148">
        <v>100.48</v>
      </c>
      <c r="I51" s="148">
        <v>81.66</v>
      </c>
      <c r="J51" s="148">
        <v>104.99</v>
      </c>
      <c r="K51" s="148">
        <v>4.51</v>
      </c>
      <c r="L51" s="149">
        <v>4.49</v>
      </c>
      <c r="M51" s="148">
        <v>153.31</v>
      </c>
      <c r="N51" s="148">
        <v>186.61</v>
      </c>
      <c r="O51" s="148">
        <v>135.38</v>
      </c>
      <c r="P51" s="149">
        <v>60</v>
      </c>
      <c r="Q51" s="148">
        <f t="shared" si="5"/>
      </c>
      <c r="R51" s="188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8">+(E52-C52)</f>
      </c>
      <c r="G52" s="75">
        <f ref="G52:G53" t="shared" si="19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20">+(J52-H52)</f>
      </c>
      <c r="L52" s="75">
        <f ref="L52:L53" t="shared" si="21">+(J52-H52)/H52*100</f>
      </c>
      <c r="M52" s="59">
        <f ref="M52:O53" t="shared" si="22">H52/C52%</f>
      </c>
      <c r="N52" s="59">
        <f t="shared" si="22"/>
      </c>
      <c r="O52" s="59">
        <f t="shared" si="22"/>
      </c>
      <c r="P52" s="75">
        <v>60</v>
      </c>
      <c r="Q52" s="59">
        <f>O52-M52</f>
      </c>
      <c r="R52" s="188"/>
    </row>
    <row r="53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8"/>
      </c>
      <c r="G53" s="75">
        <f t="shared" si="19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20"/>
      </c>
      <c r="L53" s="75">
        <f t="shared" si="21"/>
      </c>
      <c r="M53" s="59">
        <f t="shared" si="22"/>
      </c>
      <c r="N53" s="59">
        <f t="shared" si="22"/>
      </c>
      <c r="O53" s="59">
        <f t="shared" si="22"/>
      </c>
      <c r="P53" s="75">
        <v>60</v>
      </c>
      <c r="Q53" s="75">
        <f>IF(M53=0,"",(O53-M53)/M53*100)</f>
      </c>
      <c r="R53" s="188"/>
    </row>
  </sheetData>
  <sheetProtection selectLockedCells="1" selectUnlockedCells="1"/>
  <mergeCells>
    <mergeCell ref="R3:R53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3"/>
    <col min="2" max="2" width="18.5703125" customWidth="1" style="43"/>
    <col min="3" max="3" width="16.28515625" customWidth="1" style="43"/>
  </cols>
  <sheetData>
    <row r="1" ht="38.25" customHeight="1">
      <c r="A1" s="43" t="s">
        <v>166</v>
      </c>
      <c r="B1" s="43" t="s">
        <v>167</v>
      </c>
      <c r="C1" s="43" t="s">
        <v>168</v>
      </c>
      <c r="D1" s="43" t="s">
        <v>169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31</vt:i4>
      </vt:variant>
    </vt:vector>
  </HeadingPairs>
  <TitlesOfParts>
    <vt:vector size="51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2021-03-18T13:20:33Z</cp:lastPrinted>
  <dcterms:created xsi:type="dcterms:W3CDTF">2016-01-05T10:12:04Z</dcterms:created>
  <dcterms:modified xsi:type="dcterms:W3CDTF">2021-11-26T09:54:45Z</dcterms:modified>
</cp:coreProperties>
</file>